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1кв.2026 не готовы\"/>
    </mc:Choice>
  </mc:AlternateContent>
  <bookViews>
    <workbookView xWindow="28680" yWindow="-120" windowWidth="29040" windowHeight="15840" tabRatio="941"/>
  </bookViews>
  <sheets>
    <sheet name="1.общие данные" sheetId="33" r:id="rId1"/>
    <sheet name="2. тех прис" sheetId="12" r:id="rId2"/>
    <sheet name="3.1.конкретные результаты ТП-РП" sheetId="13" state="hidden" r:id="rId3"/>
    <sheet name="3.2конкретные результаты " sheetId="14" state="hidden" r:id="rId4"/>
    <sheet name="3.3. цели,задачи" sheetId="7" r:id="rId5"/>
    <sheet name="3.4. надежность" sheetId="17" r:id="rId6"/>
    <sheet name="4. бюджет" sheetId="10" r:id="rId7"/>
    <sheet name="5 анализ экон эффект" sheetId="36" r:id="rId8"/>
    <sheet name="5 анализ экон эффект 25 план" sheetId="25" state="hidden" r:id="rId9"/>
    <sheet name="5 анализ экон эффект 26" sheetId="26" state="hidden" r:id="rId10"/>
    <sheet name="5 анализ экон эффект 27" sheetId="27" state="hidden" r:id="rId11"/>
    <sheet name="5 анализ экон эффект 28" sheetId="28" state="hidden" r:id="rId12"/>
    <sheet name="5 анализ экон эффект 29" sheetId="29" state="hidden" r:id="rId13"/>
    <sheet name="6.1. Паспорт сетевой график" sheetId="16" r:id="rId14"/>
    <sheet name="6.2. Паспорт фин осв ввод" sheetId="15" r:id="rId15"/>
    <sheet name="7. Паспорт отчет о закупке 25" sheetId="30" r:id="rId16"/>
    <sheet name="8.Ход реализации" sheetId="34" r:id="rId17"/>
    <sheet name="7. Паспорт отчет о закупке" sheetId="5" state="hidden" r:id="rId18"/>
    <sheet name="8. Паспорт оценка влияния" sheetId="23" state="hidden" r:id="rId19"/>
    <sheet name="9. Паспорт Карта-схема" sheetId="24"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 localSheetId="7">#REF!</definedName>
    <definedName name="\0" localSheetId="8">#REF!</definedName>
    <definedName name="\0" localSheetId="9">#REF!</definedName>
    <definedName name="\0" localSheetId="10">#REF!</definedName>
    <definedName name="\0" localSheetId="11">#REF!</definedName>
    <definedName name="\0" localSheetId="12">#REF!</definedName>
    <definedName name="\0" localSheetId="16">#REF!</definedName>
    <definedName name="\0">#REF!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6">#REF!</definedName>
    <definedName name="\a">#REF!</definedName>
    <definedName name="\m" localSheetId="7">#REF!</definedName>
    <definedName name="\m" localSheetId="8">#REF!</definedName>
    <definedName name="\m" localSheetId="9">#REF!</definedName>
    <definedName name="\m" localSheetId="10">#REF!</definedName>
    <definedName name="\m" localSheetId="11">#REF!</definedName>
    <definedName name="\m" localSheetId="12">#REF!</definedName>
    <definedName name="\m" localSheetId="16">#REF!</definedName>
    <definedName name="\m">#REF!</definedName>
    <definedName name="\n" localSheetId="7">#REF!</definedName>
    <definedName name="\n" localSheetId="8">#REF!</definedName>
    <definedName name="\n" localSheetId="9">#REF!</definedName>
    <definedName name="\n" localSheetId="10">#REF!</definedName>
    <definedName name="\n" localSheetId="11">#REF!</definedName>
    <definedName name="\n" localSheetId="12">#REF!</definedName>
    <definedName name="\n" localSheetId="16">#REF!</definedName>
    <definedName name="\n">#REF!</definedName>
    <definedName name="\o" localSheetId="7">#REF!</definedName>
    <definedName name="\o" localSheetId="8">#REF!</definedName>
    <definedName name="\o" localSheetId="9">#REF!</definedName>
    <definedName name="\o" localSheetId="10">#REF!</definedName>
    <definedName name="\o" localSheetId="11">#REF!</definedName>
    <definedName name="\o" localSheetId="12">#REF!</definedName>
    <definedName name="\o" localSheetId="16">#REF!</definedName>
    <definedName name="\o">#REF!</definedName>
    <definedName name="________________SP1">[1]FES!#REF!</definedName>
    <definedName name="________________SP10">[1]FES!#REF!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C370000">#REF!</definedName>
    <definedName name="_______________cap1">#REF!</definedName>
    <definedName name="_______________PR1">'[2]Прил 1'!#REF!</definedName>
    <definedName name="_______________SP1" localSheetId="16">[1]FES!#REF!</definedName>
    <definedName name="_______________SP1">[1]FES!#REF!</definedName>
    <definedName name="_______________SP10" localSheetId="16">[1]FES!#REF!</definedName>
    <definedName name="_______________SP10">[1]FES!#REF!</definedName>
    <definedName name="_______________SP11" localSheetId="16">[1]FES!#REF!</definedName>
    <definedName name="_______________SP11">[1]FES!#REF!</definedName>
    <definedName name="_______________SP12" localSheetId="16">[1]FES!#REF!</definedName>
    <definedName name="_______________SP12">[1]FES!#REF!</definedName>
    <definedName name="_______________SP13" localSheetId="16">[1]FES!#REF!</definedName>
    <definedName name="_______________SP13">[1]FES!#REF!</definedName>
    <definedName name="_______________SP14" localSheetId="16">[1]FES!#REF!</definedName>
    <definedName name="_______________SP14">[1]FES!#REF!</definedName>
    <definedName name="_______________SP15" localSheetId="16">[1]FES!#REF!</definedName>
    <definedName name="_______________SP15">[1]FES!#REF!</definedName>
    <definedName name="_______________SP16" localSheetId="16">[1]FES!#REF!</definedName>
    <definedName name="_______________SP16">[1]FES!#REF!</definedName>
    <definedName name="_______________SP17" localSheetId="16">[1]FES!#REF!</definedName>
    <definedName name="_______________SP17">[1]FES!#REF!</definedName>
    <definedName name="_______________SP18" localSheetId="16">[1]FES!#REF!</definedName>
    <definedName name="_______________SP18">[1]FES!#REF!</definedName>
    <definedName name="_______________SP19" localSheetId="16">[1]FES!#REF!</definedName>
    <definedName name="_______________SP19">[1]FES!#REF!</definedName>
    <definedName name="_______________SP2" localSheetId="16">[1]FES!#REF!</definedName>
    <definedName name="_______________SP2">[1]FES!#REF!</definedName>
    <definedName name="_______________SP20" localSheetId="16">[1]FES!#REF!</definedName>
    <definedName name="_______________SP20">[1]FES!#REF!</definedName>
    <definedName name="_______________SP3" localSheetId="16">[1]FES!#REF!</definedName>
    <definedName name="_______________SP3">[1]FES!#REF!</definedName>
    <definedName name="_______________SP4" localSheetId="16">[1]FES!#REF!</definedName>
    <definedName name="_______________SP4">[1]FES!#REF!</definedName>
    <definedName name="_______________SP5" localSheetId="16">[1]FES!#REF!</definedName>
    <definedName name="_______________SP5">[1]FES!#REF!</definedName>
    <definedName name="_______________SP7" localSheetId="16">[1]FES!#REF!</definedName>
    <definedName name="_______________SP7">[1]FES!#REF!</definedName>
    <definedName name="_______________SP8" localSheetId="16">[1]FES!#REF!</definedName>
    <definedName name="_______________SP8">[1]FES!#REF!</definedName>
    <definedName name="_______________SP9" localSheetId="16">[1]FES!#REF!</definedName>
    <definedName name="_______________SP9">[1]FES!#REF!</definedName>
    <definedName name="_______________use1">#REF!</definedName>
    <definedName name="______________C370000" localSheetId="16">#REF!</definedName>
    <definedName name="______________C370000">#REF!</definedName>
    <definedName name="______________cap1" localSheetId="16">#REF!</definedName>
    <definedName name="______________cap1">#REF!</definedName>
    <definedName name="______________PR1" localSheetId="16">'[2]Прил 1'!#REF!</definedName>
    <definedName name="______________PR1">'[2]Прил 1'!#REF!</definedName>
    <definedName name="______________use1" localSheetId="16">#REF!</definedName>
    <definedName name="______________use1">#REF!</definedName>
    <definedName name="_____________SP1" localSheetId="16">[1]FES!#REF!</definedName>
    <definedName name="_____________SP1">[1]FES!#REF!</definedName>
    <definedName name="_____________SP10" localSheetId="16">[1]FES!#REF!</definedName>
    <definedName name="_____________SP10">[1]FES!#REF!</definedName>
    <definedName name="_____________SP11" localSheetId="16">[1]FES!#REF!</definedName>
    <definedName name="_____________SP11">[1]FES!#REF!</definedName>
    <definedName name="_____________SP12" localSheetId="16">[1]FES!#REF!</definedName>
    <definedName name="_____________SP12">[1]FES!#REF!</definedName>
    <definedName name="_____________SP13" localSheetId="16">[1]FES!#REF!</definedName>
    <definedName name="_____________SP13">[1]FES!#REF!</definedName>
    <definedName name="_____________SP14" localSheetId="16">[1]FES!#REF!</definedName>
    <definedName name="_____________SP14">[1]FES!#REF!</definedName>
    <definedName name="_____________SP15" localSheetId="16">[1]FES!#REF!</definedName>
    <definedName name="_____________SP15">[1]FES!#REF!</definedName>
    <definedName name="_____________SP16" localSheetId="16">[1]FES!#REF!</definedName>
    <definedName name="_____________SP16">[1]FES!#REF!</definedName>
    <definedName name="_____________SP17" localSheetId="16">[1]FES!#REF!</definedName>
    <definedName name="_____________SP17">[1]FES!#REF!</definedName>
    <definedName name="_____________SP18" localSheetId="16">[1]FES!#REF!</definedName>
    <definedName name="_____________SP18">[1]FES!#REF!</definedName>
    <definedName name="_____________SP19" localSheetId="16">[1]FES!#REF!</definedName>
    <definedName name="_____________SP19">[1]FES!#REF!</definedName>
    <definedName name="_____________SP2" localSheetId="16">[1]FES!#REF!</definedName>
    <definedName name="_____________SP2">[1]FES!#REF!</definedName>
    <definedName name="_____________SP20" localSheetId="16">[1]FES!#REF!</definedName>
    <definedName name="_____________SP20">[1]FES!#REF!</definedName>
    <definedName name="_____________SP3" localSheetId="16">[1]FES!#REF!</definedName>
    <definedName name="_____________SP3">[1]FES!#REF!</definedName>
    <definedName name="_____________SP4" localSheetId="16">[1]FES!#REF!</definedName>
    <definedName name="_____________SP4">[1]FES!#REF!</definedName>
    <definedName name="_____________SP5" localSheetId="16">[1]FES!#REF!</definedName>
    <definedName name="_____________SP5">[1]FES!#REF!</definedName>
    <definedName name="_____________SP7" localSheetId="16">[1]FES!#REF!</definedName>
    <definedName name="_____________SP7">[1]FES!#REF!</definedName>
    <definedName name="_____________SP8" localSheetId="16">[1]FES!#REF!</definedName>
    <definedName name="_____________SP8">[1]FES!#REF!</definedName>
    <definedName name="_____________SP9" localSheetId="16">[1]FES!#REF!</definedName>
    <definedName name="_____________SP9">[1]FES!#REF!</definedName>
    <definedName name="____________C370000" localSheetId="16">#REF!</definedName>
    <definedName name="____________C370000">#REF!</definedName>
    <definedName name="____________cap1" localSheetId="16">#REF!</definedName>
    <definedName name="____________cap1">#REF!</definedName>
    <definedName name="____________PR1" localSheetId="16">'[2]Прил 1'!#REF!</definedName>
    <definedName name="____________PR1">'[2]Прил 1'!#REF!</definedName>
    <definedName name="____________use1" localSheetId="16">#REF!</definedName>
    <definedName name="____________use1">#REF!</definedName>
    <definedName name="___________SP1" localSheetId="16">[1]FES!#REF!</definedName>
    <definedName name="___________SP1">[1]FES!#REF!</definedName>
    <definedName name="___________SP10" localSheetId="16">[1]FES!#REF!</definedName>
    <definedName name="___________SP10">[1]FES!#REF!</definedName>
    <definedName name="___________SP11" localSheetId="16">[1]FES!#REF!</definedName>
    <definedName name="___________SP11">[1]FES!#REF!</definedName>
    <definedName name="___________SP12" localSheetId="16">[1]FES!#REF!</definedName>
    <definedName name="___________SP12">[1]FES!#REF!</definedName>
    <definedName name="___________SP13" localSheetId="16">[1]FES!#REF!</definedName>
    <definedName name="___________SP13">[1]FES!#REF!</definedName>
    <definedName name="___________SP14" localSheetId="16">[1]FES!#REF!</definedName>
    <definedName name="___________SP14">[1]FES!#REF!</definedName>
    <definedName name="___________SP15" localSheetId="16">[1]FES!#REF!</definedName>
    <definedName name="___________SP15">[1]FES!#REF!</definedName>
    <definedName name="___________SP16" localSheetId="16">[1]FES!#REF!</definedName>
    <definedName name="___________SP16">[1]FES!#REF!</definedName>
    <definedName name="___________SP17" localSheetId="16">[1]FES!#REF!</definedName>
    <definedName name="___________SP17">[1]FES!#REF!</definedName>
    <definedName name="___________SP18" localSheetId="16">[1]FES!#REF!</definedName>
    <definedName name="___________SP18">[1]FES!#REF!</definedName>
    <definedName name="___________SP19" localSheetId="16">[1]FES!#REF!</definedName>
    <definedName name="___________SP19">[1]FES!#REF!</definedName>
    <definedName name="___________SP2" localSheetId="16">[1]FES!#REF!</definedName>
    <definedName name="___________SP2">[1]FES!#REF!</definedName>
    <definedName name="___________SP20" localSheetId="16">[1]FES!#REF!</definedName>
    <definedName name="___________SP20">[1]FES!#REF!</definedName>
    <definedName name="___________SP3" localSheetId="16">[1]FES!#REF!</definedName>
    <definedName name="___________SP3">[1]FES!#REF!</definedName>
    <definedName name="___________SP4" localSheetId="16">[1]FES!#REF!</definedName>
    <definedName name="___________SP4">[1]FES!#REF!</definedName>
    <definedName name="___________SP5" localSheetId="16">[1]FES!#REF!</definedName>
    <definedName name="___________SP5">[1]FES!#REF!</definedName>
    <definedName name="___________SP7" localSheetId="16">[1]FES!#REF!</definedName>
    <definedName name="___________SP7">[1]FES!#REF!</definedName>
    <definedName name="___________SP8" localSheetId="16">[1]FES!#REF!</definedName>
    <definedName name="___________SP8">[1]FES!#REF!</definedName>
    <definedName name="___________SP9" localSheetId="16">[1]FES!#REF!</definedName>
    <definedName name="___________SP9">[1]FES!#REF!</definedName>
    <definedName name="__________C370000" localSheetId="16">#REF!</definedName>
    <definedName name="__________C370000">#REF!</definedName>
    <definedName name="__________cap1" localSheetId="16">#REF!</definedName>
    <definedName name="__________cap1">#REF!</definedName>
    <definedName name="__________PR1" localSheetId="16">'[2]Прил 1'!#REF!</definedName>
    <definedName name="__________PR1">'[2]Прил 1'!#REF!</definedName>
    <definedName name="__________SP1" localSheetId="12">[3]FES!#REF!</definedName>
    <definedName name="__________SP10" localSheetId="12">[3]FES!#REF!</definedName>
    <definedName name="__________SP11" localSheetId="12">[3]FES!#REF!</definedName>
    <definedName name="__________SP12" localSheetId="12">[3]FES!#REF!</definedName>
    <definedName name="__________SP13" localSheetId="12">[3]FES!#REF!</definedName>
    <definedName name="__________SP14" localSheetId="12">[3]FES!#REF!</definedName>
    <definedName name="__________SP15" localSheetId="12">[3]FES!#REF!</definedName>
    <definedName name="__________SP16" localSheetId="12">[3]FES!#REF!</definedName>
    <definedName name="__________SP17" localSheetId="12">[3]FES!#REF!</definedName>
    <definedName name="__________SP18" localSheetId="12">[3]FES!#REF!</definedName>
    <definedName name="__________SP19" localSheetId="12">[3]FES!#REF!</definedName>
    <definedName name="__________SP2" localSheetId="12">[3]FES!#REF!</definedName>
    <definedName name="__________SP20" localSheetId="12">[3]FES!#REF!</definedName>
    <definedName name="__________SP3" localSheetId="12">[3]FES!#REF!</definedName>
    <definedName name="__________SP4" localSheetId="12">[3]FES!#REF!</definedName>
    <definedName name="__________SP5" localSheetId="12">[3]FES!#REF!</definedName>
    <definedName name="__________SP7" localSheetId="12">[3]FES!#REF!</definedName>
    <definedName name="__________SP8" localSheetId="12">[3]FES!#REF!</definedName>
    <definedName name="__________SP9" localSheetId="12">[3]FES!#REF!</definedName>
    <definedName name="__________use1" localSheetId="16">#REF!</definedName>
    <definedName name="__________use1">#REF!</definedName>
    <definedName name="_________C370000" localSheetId="12">#REF!</definedName>
    <definedName name="_________cap1" localSheetId="12">#REF!</definedName>
    <definedName name="_________PR1" localSheetId="12">'[2]Прил 1'!#REF!</definedName>
    <definedName name="_________SP1" localSheetId="16">[1]FES!#REF!</definedName>
    <definedName name="_________SP1">[1]FES!#REF!</definedName>
    <definedName name="_________SP10" localSheetId="16">[1]FES!#REF!</definedName>
    <definedName name="_________SP10">[1]FES!#REF!</definedName>
    <definedName name="_________SP11" localSheetId="16">[1]FES!#REF!</definedName>
    <definedName name="_________SP11">[1]FES!#REF!</definedName>
    <definedName name="_________SP12" localSheetId="16">[1]FES!#REF!</definedName>
    <definedName name="_________SP12">[1]FES!#REF!</definedName>
    <definedName name="_________SP13" localSheetId="16">[1]FES!#REF!</definedName>
    <definedName name="_________SP13">[1]FES!#REF!</definedName>
    <definedName name="_________SP14" localSheetId="16">[1]FES!#REF!</definedName>
    <definedName name="_________SP14">[1]FES!#REF!</definedName>
    <definedName name="_________SP15" localSheetId="16">[1]FES!#REF!</definedName>
    <definedName name="_________SP15">[1]FES!#REF!</definedName>
    <definedName name="_________SP16" localSheetId="16">[1]FES!#REF!</definedName>
    <definedName name="_________SP16">[1]FES!#REF!</definedName>
    <definedName name="_________SP17" localSheetId="16">[1]FES!#REF!</definedName>
    <definedName name="_________SP17">[1]FES!#REF!</definedName>
    <definedName name="_________SP18" localSheetId="16">[1]FES!#REF!</definedName>
    <definedName name="_________SP18">[1]FES!#REF!</definedName>
    <definedName name="_________SP19" localSheetId="16">[1]FES!#REF!</definedName>
    <definedName name="_________SP19">[1]FES!#REF!</definedName>
    <definedName name="_________SP2" localSheetId="16">[1]FES!#REF!</definedName>
    <definedName name="_________SP2">[1]FES!#REF!</definedName>
    <definedName name="_________SP20" localSheetId="16">[1]FES!#REF!</definedName>
    <definedName name="_________SP20">[1]FES!#REF!</definedName>
    <definedName name="_________SP3" localSheetId="16">[1]FES!#REF!</definedName>
    <definedName name="_________SP3">[1]FES!#REF!</definedName>
    <definedName name="_________SP4" localSheetId="16">[1]FES!#REF!</definedName>
    <definedName name="_________SP4">[1]FES!#REF!</definedName>
    <definedName name="_________SP5" localSheetId="16">[1]FES!#REF!</definedName>
    <definedName name="_________SP5">[1]FES!#REF!</definedName>
    <definedName name="_________SP7" localSheetId="16">[1]FES!#REF!</definedName>
    <definedName name="_________SP7">[1]FES!#REF!</definedName>
    <definedName name="_________SP8" localSheetId="16">[1]FES!#REF!</definedName>
    <definedName name="_________SP8">[1]FES!#REF!</definedName>
    <definedName name="_________SP9" localSheetId="16">[1]FES!#REF!</definedName>
    <definedName name="_________SP9">[1]FES!#REF!</definedName>
    <definedName name="_________use1" localSheetId="12">#REF!</definedName>
    <definedName name="________C370000" localSheetId="16">#REF!</definedName>
    <definedName name="________C370000">#REF!</definedName>
    <definedName name="________cap1" localSheetId="16">#REF!</definedName>
    <definedName name="________cap1">#REF!</definedName>
    <definedName name="________Num2">#REF!</definedName>
    <definedName name="________PR1" localSheetId="16">'[2]Прил 1'!#REF!</definedName>
    <definedName name="________PR1">'[2]Прил 1'!#REF!</definedName>
    <definedName name="________SP1" localSheetId="11">[3]FES!#REF!</definedName>
    <definedName name="________SP10" localSheetId="11">[3]FES!#REF!</definedName>
    <definedName name="________SP11" localSheetId="11">[3]FES!#REF!</definedName>
    <definedName name="________SP12" localSheetId="11">[3]FES!#REF!</definedName>
    <definedName name="________SP13" localSheetId="11">[3]FES!#REF!</definedName>
    <definedName name="________SP14" localSheetId="11">[3]FES!#REF!</definedName>
    <definedName name="________SP15" localSheetId="11">[3]FES!#REF!</definedName>
    <definedName name="________SP16" localSheetId="11">[3]FES!#REF!</definedName>
    <definedName name="________SP17" localSheetId="11">[3]FES!#REF!</definedName>
    <definedName name="________SP18" localSheetId="11">[3]FES!#REF!</definedName>
    <definedName name="________SP19" localSheetId="11">[3]FES!#REF!</definedName>
    <definedName name="________SP2" localSheetId="11">[3]FES!#REF!</definedName>
    <definedName name="________SP20" localSheetId="11">[3]FES!#REF!</definedName>
    <definedName name="________SP3" localSheetId="11">[3]FES!#REF!</definedName>
    <definedName name="________SP4" localSheetId="11">[3]FES!#REF!</definedName>
    <definedName name="________SP5" localSheetId="11">[3]FES!#REF!</definedName>
    <definedName name="________SP7" localSheetId="11">[3]FES!#REF!</definedName>
    <definedName name="________SP8" localSheetId="11">[3]FES!#REF!</definedName>
    <definedName name="________SP9" localSheetId="11">[3]FES!#REF!</definedName>
    <definedName name="________use1" localSheetId="16">#REF!</definedName>
    <definedName name="________use1">#REF!</definedName>
    <definedName name="_______C370000" localSheetId="11">#REF!</definedName>
    <definedName name="_______cap1" localSheetId="11">#REF!</definedName>
    <definedName name="_______Num2" localSheetId="16">#REF!</definedName>
    <definedName name="_______Num2">#REF!</definedName>
    <definedName name="_______PR1" localSheetId="11">'[2]Прил 1'!#REF!</definedName>
    <definedName name="_______SP1" localSheetId="16">[1]FES!#REF!</definedName>
    <definedName name="_______SP1">[1]FES!#REF!</definedName>
    <definedName name="_______SP10" localSheetId="16">[1]FES!#REF!</definedName>
    <definedName name="_______SP10">[1]FES!#REF!</definedName>
    <definedName name="_______SP11" localSheetId="16">[1]FES!#REF!</definedName>
    <definedName name="_______SP11">[1]FES!#REF!</definedName>
    <definedName name="_______SP12" localSheetId="16">[1]FES!#REF!</definedName>
    <definedName name="_______SP12">[1]FES!#REF!</definedName>
    <definedName name="_______SP13" localSheetId="16">[1]FES!#REF!</definedName>
    <definedName name="_______SP13">[1]FES!#REF!</definedName>
    <definedName name="_______SP14" localSheetId="16">[1]FES!#REF!</definedName>
    <definedName name="_______SP14">[1]FES!#REF!</definedName>
    <definedName name="_______SP15" localSheetId="16">[1]FES!#REF!</definedName>
    <definedName name="_______SP15">[1]FES!#REF!</definedName>
    <definedName name="_______SP16" localSheetId="16">[1]FES!#REF!</definedName>
    <definedName name="_______SP16">[1]FES!#REF!</definedName>
    <definedName name="_______SP17" localSheetId="16">[1]FES!#REF!</definedName>
    <definedName name="_______SP17">[1]FES!#REF!</definedName>
    <definedName name="_______SP18" localSheetId="16">[1]FES!#REF!</definedName>
    <definedName name="_______SP18">[1]FES!#REF!</definedName>
    <definedName name="_______SP19" localSheetId="16">[1]FES!#REF!</definedName>
    <definedName name="_______SP19">[1]FES!#REF!</definedName>
    <definedName name="_______SP2" localSheetId="16">[1]FES!#REF!</definedName>
    <definedName name="_______SP2">[1]FES!#REF!</definedName>
    <definedName name="_______SP20" localSheetId="16">[1]FES!#REF!</definedName>
    <definedName name="_______SP20">[1]FES!#REF!</definedName>
    <definedName name="_______SP3" localSheetId="16">[1]FES!#REF!</definedName>
    <definedName name="_______SP3">[1]FES!#REF!</definedName>
    <definedName name="_______SP4" localSheetId="16">[1]FES!#REF!</definedName>
    <definedName name="_______SP4">[1]FES!#REF!</definedName>
    <definedName name="_______SP5" localSheetId="16">[1]FES!#REF!</definedName>
    <definedName name="_______SP5">[1]FES!#REF!</definedName>
    <definedName name="_______SP7" localSheetId="16">[1]FES!#REF!</definedName>
    <definedName name="_______SP7">[1]FES!#REF!</definedName>
    <definedName name="_______SP8" localSheetId="16">[1]FES!#REF!</definedName>
    <definedName name="_______SP8">[1]FES!#REF!</definedName>
    <definedName name="_______SP9" localSheetId="16">[1]FES!#REF!</definedName>
    <definedName name="_______SP9">[1]FES!#REF!</definedName>
    <definedName name="_______use1" localSheetId="11">#REF!</definedName>
    <definedName name="______C370000" localSheetId="16">#REF!</definedName>
    <definedName name="______C370000">#REF!</definedName>
    <definedName name="______cap1" localSheetId="16">#REF!</definedName>
    <definedName name="______cap1">#REF!</definedName>
    <definedName name="______Num2" localSheetId="16">#REF!</definedName>
    <definedName name="______Num2">#REF!</definedName>
    <definedName name="______PR1" localSheetId="16">'[2]Прил 1'!#REF!</definedName>
    <definedName name="______PR1">'[2]Прил 1'!#REF!</definedName>
    <definedName name="______SP1" localSheetId="10">[3]FES!#REF!</definedName>
    <definedName name="______SP10" localSheetId="10">[3]FES!#REF!</definedName>
    <definedName name="______SP11" localSheetId="10">[3]FES!#REF!</definedName>
    <definedName name="______SP12" localSheetId="10">[3]FES!#REF!</definedName>
    <definedName name="______SP13" localSheetId="10">[3]FES!#REF!</definedName>
    <definedName name="______SP14" localSheetId="10">[3]FES!#REF!</definedName>
    <definedName name="______SP15" localSheetId="10">[3]FES!#REF!</definedName>
    <definedName name="______SP16" localSheetId="10">[3]FES!#REF!</definedName>
    <definedName name="______SP17" localSheetId="10">[3]FES!#REF!</definedName>
    <definedName name="______SP18" localSheetId="10">[3]FES!#REF!</definedName>
    <definedName name="______SP19" localSheetId="10">[3]FES!#REF!</definedName>
    <definedName name="______SP2" localSheetId="10">[3]FES!#REF!</definedName>
    <definedName name="______SP20" localSheetId="10">[3]FES!#REF!</definedName>
    <definedName name="______SP3" localSheetId="10">[3]FES!#REF!</definedName>
    <definedName name="______SP4" localSheetId="10">[3]FES!#REF!</definedName>
    <definedName name="______SP5" localSheetId="10">[3]FES!#REF!</definedName>
    <definedName name="______SP7" localSheetId="10">[3]FES!#REF!</definedName>
    <definedName name="______SP8" localSheetId="10">[3]FES!#REF!</definedName>
    <definedName name="______SP9" localSheetId="10">[3]FES!#REF!</definedName>
    <definedName name="______use1" localSheetId="16">#REF!</definedName>
    <definedName name="______use1">#REF!</definedName>
    <definedName name="_____C370000" localSheetId="10">#REF!</definedName>
    <definedName name="_____cap1" localSheetId="10">#REF!</definedName>
    <definedName name="_____Num2" localSheetId="16">#REF!</definedName>
    <definedName name="_____Num2">#REF!</definedName>
    <definedName name="_____PR1" localSheetId="10">'[2]Прил 1'!#REF!</definedName>
    <definedName name="_____SP1" localSheetId="16">[1]FES!#REF!</definedName>
    <definedName name="_____SP1">[1]FES!#REF!</definedName>
    <definedName name="_____SP10" localSheetId="16">[1]FES!#REF!</definedName>
    <definedName name="_____SP10">[1]FES!#REF!</definedName>
    <definedName name="_____SP11" localSheetId="16">[1]FES!#REF!</definedName>
    <definedName name="_____SP11">[1]FES!#REF!</definedName>
    <definedName name="_____SP12" localSheetId="16">[1]FES!#REF!</definedName>
    <definedName name="_____SP12">[1]FES!#REF!</definedName>
    <definedName name="_____SP13" localSheetId="16">[1]FES!#REF!</definedName>
    <definedName name="_____SP13">[1]FES!#REF!</definedName>
    <definedName name="_____SP14" localSheetId="16">[1]FES!#REF!</definedName>
    <definedName name="_____SP14">[1]FES!#REF!</definedName>
    <definedName name="_____SP15" localSheetId="16">[1]FES!#REF!</definedName>
    <definedName name="_____SP15">[1]FES!#REF!</definedName>
    <definedName name="_____SP16" localSheetId="16">[1]FES!#REF!</definedName>
    <definedName name="_____SP16">[1]FES!#REF!</definedName>
    <definedName name="_____SP17" localSheetId="16">[1]FES!#REF!</definedName>
    <definedName name="_____SP17">[1]FES!#REF!</definedName>
    <definedName name="_____SP18" localSheetId="16">[1]FES!#REF!</definedName>
    <definedName name="_____SP18">[1]FES!#REF!</definedName>
    <definedName name="_____SP19" localSheetId="16">[1]FES!#REF!</definedName>
    <definedName name="_____SP19">[1]FES!#REF!</definedName>
    <definedName name="_____SP2" localSheetId="16">[1]FES!#REF!</definedName>
    <definedName name="_____SP2">[1]FES!#REF!</definedName>
    <definedName name="_____SP20" localSheetId="16">[1]FES!#REF!</definedName>
    <definedName name="_____SP20">[1]FES!#REF!</definedName>
    <definedName name="_____SP3" localSheetId="16">[1]FES!#REF!</definedName>
    <definedName name="_____SP3">[1]FES!#REF!</definedName>
    <definedName name="_____SP4" localSheetId="16">[1]FES!#REF!</definedName>
    <definedName name="_____SP4">[1]FES!#REF!</definedName>
    <definedName name="_____SP5" localSheetId="16">[1]FES!#REF!</definedName>
    <definedName name="_____SP5">[1]FES!#REF!</definedName>
    <definedName name="_____SP7" localSheetId="16">[1]FES!#REF!</definedName>
    <definedName name="_____SP7">[1]FES!#REF!</definedName>
    <definedName name="_____SP8" localSheetId="16">[1]FES!#REF!</definedName>
    <definedName name="_____SP8">[1]FES!#REF!</definedName>
    <definedName name="_____SP9" localSheetId="16">[1]FES!#REF!</definedName>
    <definedName name="_____SP9">[1]FES!#REF!</definedName>
    <definedName name="_____use1" localSheetId="10">#REF!</definedName>
    <definedName name="____C370000" localSheetId="16">#REF!</definedName>
    <definedName name="____C370000">#REF!</definedName>
    <definedName name="____cap1" localSheetId="16">#REF!</definedName>
    <definedName name="____cap1">#REF!</definedName>
    <definedName name="____Num2" localSheetId="16">#REF!</definedName>
    <definedName name="____Num2">#REF!</definedName>
    <definedName name="____PR1" localSheetId="16">'[2]Прил 1'!#REF!</definedName>
    <definedName name="____PR1">'[2]Прил 1'!#REF!</definedName>
    <definedName name="____SP1" localSheetId="9">[3]FES!#REF!</definedName>
    <definedName name="____SP10" localSheetId="9">[3]FES!#REF!</definedName>
    <definedName name="____SP11" localSheetId="9">[3]FES!#REF!</definedName>
    <definedName name="____SP12" localSheetId="9">[3]FES!#REF!</definedName>
    <definedName name="____SP13" localSheetId="9">[3]FES!#REF!</definedName>
    <definedName name="____SP14" localSheetId="9">[3]FES!#REF!</definedName>
    <definedName name="____SP15" localSheetId="9">[3]FES!#REF!</definedName>
    <definedName name="____SP16" localSheetId="9">[3]FES!#REF!</definedName>
    <definedName name="____SP17" localSheetId="9">[3]FES!#REF!</definedName>
    <definedName name="____SP18" localSheetId="9">[3]FES!#REF!</definedName>
    <definedName name="____SP19" localSheetId="9">[3]FES!#REF!</definedName>
    <definedName name="____SP2" localSheetId="9">[3]FES!#REF!</definedName>
    <definedName name="____SP20" localSheetId="9">[3]FES!#REF!</definedName>
    <definedName name="____SP3" localSheetId="9">[3]FES!#REF!</definedName>
    <definedName name="____SP4" localSheetId="9">[3]FES!#REF!</definedName>
    <definedName name="____SP5" localSheetId="9">[3]FES!#REF!</definedName>
    <definedName name="____SP7" localSheetId="9">[3]FES!#REF!</definedName>
    <definedName name="____SP8" localSheetId="9">[3]FES!#REF!</definedName>
    <definedName name="____SP9" localSheetId="9">[3]FES!#REF!</definedName>
    <definedName name="____use1" localSheetId="16">#REF!</definedName>
    <definedName name="____use1">#REF!</definedName>
    <definedName name="___C370000" localSheetId="9">#REF!</definedName>
    <definedName name="___cap1" localSheetId="9">#REF!</definedName>
    <definedName name="___Num2" localSheetId="16">#REF!</definedName>
    <definedName name="___Num2">#REF!</definedName>
    <definedName name="___PR1" localSheetId="9">'[2]Прил 1'!#REF!</definedName>
    <definedName name="___SP1" localSheetId="16">[1]FES!#REF!</definedName>
    <definedName name="___SP1">[1]FES!#REF!</definedName>
    <definedName name="___SP10" localSheetId="16">[1]FES!#REF!</definedName>
    <definedName name="___SP10">[1]FES!#REF!</definedName>
    <definedName name="___SP11" localSheetId="16">[1]FES!#REF!</definedName>
    <definedName name="___SP11">[1]FES!#REF!</definedName>
    <definedName name="___SP12" localSheetId="16">[1]FES!#REF!</definedName>
    <definedName name="___SP12">[1]FES!#REF!</definedName>
    <definedName name="___SP13" localSheetId="16">[1]FES!#REF!</definedName>
    <definedName name="___SP13">[1]FES!#REF!</definedName>
    <definedName name="___SP14" localSheetId="16">[1]FES!#REF!</definedName>
    <definedName name="___SP14">[1]FES!#REF!</definedName>
    <definedName name="___SP15" localSheetId="16">[1]FES!#REF!</definedName>
    <definedName name="___SP15">[1]FES!#REF!</definedName>
    <definedName name="___SP16" localSheetId="16">[1]FES!#REF!</definedName>
    <definedName name="___SP16">[1]FES!#REF!</definedName>
    <definedName name="___SP17" localSheetId="16">[1]FES!#REF!</definedName>
    <definedName name="___SP17">[1]FES!#REF!</definedName>
    <definedName name="___SP18" localSheetId="16">[1]FES!#REF!</definedName>
    <definedName name="___SP18">[1]FES!#REF!</definedName>
    <definedName name="___SP19" localSheetId="16">[1]FES!#REF!</definedName>
    <definedName name="___SP19">[1]FES!#REF!</definedName>
    <definedName name="___SP2" localSheetId="16">[1]FES!#REF!</definedName>
    <definedName name="___SP2">[1]FES!#REF!</definedName>
    <definedName name="___SP20" localSheetId="16">[1]FES!#REF!</definedName>
    <definedName name="___SP20">[1]FES!#REF!</definedName>
    <definedName name="___SP3" localSheetId="16">[1]FES!#REF!</definedName>
    <definedName name="___SP3">[1]FES!#REF!</definedName>
    <definedName name="___SP4" localSheetId="16">[1]FES!#REF!</definedName>
    <definedName name="___SP4">[1]FES!#REF!</definedName>
    <definedName name="___SP5" localSheetId="16">[1]FES!#REF!</definedName>
    <definedName name="___SP5">[1]FES!#REF!</definedName>
    <definedName name="___SP7" localSheetId="16">[1]FES!#REF!</definedName>
    <definedName name="___SP7">[1]FES!#REF!</definedName>
    <definedName name="___SP8" localSheetId="16">[1]FES!#REF!</definedName>
    <definedName name="___SP8">[1]FES!#REF!</definedName>
    <definedName name="___SP9" localSheetId="16">[1]FES!#REF!</definedName>
    <definedName name="___SP9">[1]FES!#REF!</definedName>
    <definedName name="___use1" localSheetId="9">#REF!</definedName>
    <definedName name="__C370000" localSheetId="7">#REF!</definedName>
    <definedName name="__C370000" localSheetId="16">#REF!</definedName>
    <definedName name="__C370000">#REF!</definedName>
    <definedName name="__cap1" localSheetId="7">#REF!</definedName>
    <definedName name="__cap1" localSheetId="16">#REF!</definedName>
    <definedName name="__cap1">#REF!</definedName>
    <definedName name="__IntlFixup" hidden="1">TRUE</definedName>
    <definedName name="__Num2" localSheetId="16">#REF!</definedName>
    <definedName name="__Num2">#REF!</definedName>
    <definedName name="__PR1" localSheetId="7">'[2]Прил 1'!#REF!</definedName>
    <definedName name="__PR1" localSheetId="16">'[2]Прил 1'!#REF!</definedName>
    <definedName name="__PR1">'[2]Прил 1'!#REF!</definedName>
    <definedName name="__SP1" localSheetId="7">[3]FES!#REF!</definedName>
    <definedName name="__SP1" localSheetId="8">[3]FES!#REF!</definedName>
    <definedName name="__SP10" localSheetId="7">[3]FES!#REF!</definedName>
    <definedName name="__SP10" localSheetId="8">[3]FES!#REF!</definedName>
    <definedName name="__SP11" localSheetId="7">[3]FES!#REF!</definedName>
    <definedName name="__SP11" localSheetId="8">[3]FES!#REF!</definedName>
    <definedName name="__SP12" localSheetId="7">[3]FES!#REF!</definedName>
    <definedName name="__SP12" localSheetId="8">[3]FES!#REF!</definedName>
    <definedName name="__SP13" localSheetId="7">[3]FES!#REF!</definedName>
    <definedName name="__SP13" localSheetId="8">[3]FES!#REF!</definedName>
    <definedName name="__SP14" localSheetId="7">[3]FES!#REF!</definedName>
    <definedName name="__SP14" localSheetId="8">[3]FES!#REF!</definedName>
    <definedName name="__SP15" localSheetId="7">[3]FES!#REF!</definedName>
    <definedName name="__SP15" localSheetId="8">[3]FES!#REF!</definedName>
    <definedName name="__SP16" localSheetId="7">[3]FES!#REF!</definedName>
    <definedName name="__SP16" localSheetId="8">[3]FES!#REF!</definedName>
    <definedName name="__SP17" localSheetId="7">[3]FES!#REF!</definedName>
    <definedName name="__SP17" localSheetId="8">[3]FES!#REF!</definedName>
    <definedName name="__SP18" localSheetId="7">[3]FES!#REF!</definedName>
    <definedName name="__SP18" localSheetId="8">[3]FES!#REF!</definedName>
    <definedName name="__SP19" localSheetId="7">[3]FES!#REF!</definedName>
    <definedName name="__SP19" localSheetId="8">[3]FES!#REF!</definedName>
    <definedName name="__SP2" localSheetId="7">[3]FES!#REF!</definedName>
    <definedName name="__SP2" localSheetId="8">[3]FES!#REF!</definedName>
    <definedName name="__SP20" localSheetId="7">[3]FES!#REF!</definedName>
    <definedName name="__SP20" localSheetId="8">[3]FES!#REF!</definedName>
    <definedName name="__SP3" localSheetId="7">[3]FES!#REF!</definedName>
    <definedName name="__SP3" localSheetId="8">[3]FES!#REF!</definedName>
    <definedName name="__SP4" localSheetId="7">[3]FES!#REF!</definedName>
    <definedName name="__SP4" localSheetId="8">[3]FES!#REF!</definedName>
    <definedName name="__SP5" localSheetId="7">[3]FES!#REF!</definedName>
    <definedName name="__SP5" localSheetId="8">[3]FES!#REF!</definedName>
    <definedName name="__SP7" localSheetId="7">[3]FES!#REF!</definedName>
    <definedName name="__SP7" localSheetId="8">[3]FES!#REF!</definedName>
    <definedName name="__SP8" localSheetId="7">[3]FES!#REF!</definedName>
    <definedName name="__SP8" localSheetId="8">[3]FES!#REF!</definedName>
    <definedName name="__SP9" localSheetId="7">[3]FES!#REF!</definedName>
    <definedName name="__SP9" localSheetId="8">[3]FES!#REF!</definedName>
    <definedName name="__use1" localSheetId="7">#REF!</definedName>
    <definedName name="__use1" localSheetId="16">#REF!</definedName>
    <definedName name="__use1">#REF!</definedName>
    <definedName name="_A" localSheetId="7">#REF!</definedName>
    <definedName name="_A" localSheetId="8">#REF!</definedName>
    <definedName name="_A" localSheetId="9">#REF!</definedName>
    <definedName name="_A" localSheetId="10">#REF!</definedName>
    <definedName name="_A" localSheetId="11">#REF!</definedName>
    <definedName name="_A" localSheetId="12">#REF!</definedName>
    <definedName name="_A" localSheetId="16">#REF!</definedName>
    <definedName name="_A">#REF!</definedName>
    <definedName name="_B" localSheetId="7">#REF!</definedName>
    <definedName name="_B" localSheetId="8">#REF!</definedName>
    <definedName name="_B" localSheetId="9">#REF!</definedName>
    <definedName name="_B" localSheetId="10">#REF!</definedName>
    <definedName name="_B" localSheetId="11">#REF!</definedName>
    <definedName name="_B" localSheetId="12">#REF!</definedName>
    <definedName name="_B" localSheetId="16">#REF!</definedName>
    <definedName name="_B">#REF!</definedName>
    <definedName name="_C" localSheetId="7">#REF!</definedName>
    <definedName name="_C" localSheetId="8">#REF!</definedName>
    <definedName name="_C" localSheetId="9">#REF!</definedName>
    <definedName name="_C" localSheetId="10">#REF!</definedName>
    <definedName name="_C" localSheetId="11">#REF!</definedName>
    <definedName name="_C" localSheetId="12">#REF!</definedName>
    <definedName name="_C" localSheetId="16">#REF!</definedName>
    <definedName name="_C">#REF!</definedName>
    <definedName name="_C370000" localSheetId="7">#REF!</definedName>
    <definedName name="_C370000" localSheetId="8">#REF!</definedName>
    <definedName name="_cap1" localSheetId="7">#REF!</definedName>
    <definedName name="_cap1" localSheetId="8">#REF!</definedName>
    <definedName name="_D" localSheetId="7">#REF!</definedName>
    <definedName name="_D" localSheetId="8">#REF!</definedName>
    <definedName name="_D" localSheetId="9">#REF!</definedName>
    <definedName name="_D" localSheetId="10">#REF!</definedName>
    <definedName name="_D" localSheetId="11">#REF!</definedName>
    <definedName name="_D" localSheetId="12">#REF!</definedName>
    <definedName name="_D" localSheetId="16">#REF!</definedName>
    <definedName name="_D">#REF!</definedName>
    <definedName name="_E" localSheetId="7">#REF!</definedName>
    <definedName name="_E" localSheetId="8">#REF!</definedName>
    <definedName name="_E" localSheetId="9">#REF!</definedName>
    <definedName name="_E" localSheetId="10">#REF!</definedName>
    <definedName name="_E" localSheetId="11">#REF!</definedName>
    <definedName name="_E" localSheetId="12">#REF!</definedName>
    <definedName name="_E" localSheetId="16">#REF!</definedName>
    <definedName name="_E">#REF!</definedName>
    <definedName name="_F" localSheetId="7">#REF!</definedName>
    <definedName name="_F" localSheetId="8">#REF!</definedName>
    <definedName name="_F" localSheetId="9">#REF!</definedName>
    <definedName name="_F" localSheetId="10">#REF!</definedName>
    <definedName name="_F" localSheetId="11">#REF!</definedName>
    <definedName name="_F" localSheetId="12">#REF!</definedName>
    <definedName name="_F" localSheetId="16">#REF!</definedName>
    <definedName name="_F">#REF!</definedName>
    <definedName name="_Num2" localSheetId="16">#REF!</definedName>
    <definedName name="_Num2">#REF!</definedName>
    <definedName name="_PR1" localSheetId="7">'[2]Прил 1'!#REF!</definedName>
    <definedName name="_PR1" localSheetId="8">'[2]Прил 1'!#REF!</definedName>
    <definedName name="_SP1" localSheetId="7">[4]FES!#REF!</definedName>
    <definedName name="_SP1" localSheetId="8">[4]FES!#REF!</definedName>
    <definedName name="_SP1" localSheetId="9">[4]FES!#REF!</definedName>
    <definedName name="_SP1" localSheetId="10">[4]FES!#REF!</definedName>
    <definedName name="_SP1" localSheetId="11">[4]FES!#REF!</definedName>
    <definedName name="_SP1" localSheetId="12">[4]FES!#REF!</definedName>
    <definedName name="_SP1" localSheetId="16">[4]FES!#REF!</definedName>
    <definedName name="_SP1">[4]FES!#REF!</definedName>
    <definedName name="_SP10" localSheetId="7">[4]FES!#REF!</definedName>
    <definedName name="_SP10" localSheetId="8">[4]FES!#REF!</definedName>
    <definedName name="_SP10" localSheetId="9">[4]FES!#REF!</definedName>
    <definedName name="_SP10" localSheetId="10">[4]FES!#REF!</definedName>
    <definedName name="_SP10" localSheetId="11">[4]FES!#REF!</definedName>
    <definedName name="_SP10" localSheetId="12">[4]FES!#REF!</definedName>
    <definedName name="_SP10" localSheetId="16">[4]FES!#REF!</definedName>
    <definedName name="_SP10">[4]FES!#REF!</definedName>
    <definedName name="_SP11" localSheetId="7">[4]FES!#REF!</definedName>
    <definedName name="_SP11" localSheetId="8">[4]FES!#REF!</definedName>
    <definedName name="_SP11" localSheetId="9">[4]FES!#REF!</definedName>
    <definedName name="_SP11" localSheetId="10">[4]FES!#REF!</definedName>
    <definedName name="_SP11" localSheetId="11">[4]FES!#REF!</definedName>
    <definedName name="_SP11" localSheetId="12">[4]FES!#REF!</definedName>
    <definedName name="_SP11" localSheetId="16">[4]FES!#REF!</definedName>
    <definedName name="_SP11">[4]FES!#REF!</definedName>
    <definedName name="_SP12" localSheetId="7">[4]FES!#REF!</definedName>
    <definedName name="_SP12" localSheetId="8">[4]FES!#REF!</definedName>
    <definedName name="_SP12" localSheetId="9">[4]FES!#REF!</definedName>
    <definedName name="_SP12" localSheetId="10">[4]FES!#REF!</definedName>
    <definedName name="_SP12" localSheetId="11">[4]FES!#REF!</definedName>
    <definedName name="_SP12" localSheetId="12">[4]FES!#REF!</definedName>
    <definedName name="_SP12" localSheetId="16">[4]FES!#REF!</definedName>
    <definedName name="_SP12">[4]FES!#REF!</definedName>
    <definedName name="_SP13" localSheetId="7">[4]FES!#REF!</definedName>
    <definedName name="_SP13" localSheetId="8">[4]FES!#REF!</definedName>
    <definedName name="_SP13" localSheetId="9">[4]FES!#REF!</definedName>
    <definedName name="_SP13" localSheetId="10">[4]FES!#REF!</definedName>
    <definedName name="_SP13" localSheetId="11">[4]FES!#REF!</definedName>
    <definedName name="_SP13" localSheetId="12">[4]FES!#REF!</definedName>
    <definedName name="_SP13" localSheetId="16">[4]FES!#REF!</definedName>
    <definedName name="_SP13">[4]FES!#REF!</definedName>
    <definedName name="_SP14" localSheetId="7">[4]FES!#REF!</definedName>
    <definedName name="_SP14" localSheetId="8">[4]FES!#REF!</definedName>
    <definedName name="_SP14" localSheetId="9">[4]FES!#REF!</definedName>
    <definedName name="_SP14" localSheetId="10">[4]FES!#REF!</definedName>
    <definedName name="_SP14" localSheetId="11">[4]FES!#REF!</definedName>
    <definedName name="_SP14" localSheetId="12">[4]FES!#REF!</definedName>
    <definedName name="_SP14" localSheetId="16">[4]FES!#REF!</definedName>
    <definedName name="_SP14">[4]FES!#REF!</definedName>
    <definedName name="_SP15" localSheetId="7">[4]FES!#REF!</definedName>
    <definedName name="_SP15" localSheetId="8">[4]FES!#REF!</definedName>
    <definedName name="_SP15" localSheetId="9">[4]FES!#REF!</definedName>
    <definedName name="_SP15" localSheetId="10">[4]FES!#REF!</definedName>
    <definedName name="_SP15" localSheetId="11">[4]FES!#REF!</definedName>
    <definedName name="_SP15" localSheetId="12">[4]FES!#REF!</definedName>
    <definedName name="_SP15" localSheetId="16">[4]FES!#REF!</definedName>
    <definedName name="_SP15">[4]FES!#REF!</definedName>
    <definedName name="_SP16" localSheetId="7">[4]FES!#REF!</definedName>
    <definedName name="_SP16" localSheetId="8">[4]FES!#REF!</definedName>
    <definedName name="_SP16" localSheetId="9">[4]FES!#REF!</definedName>
    <definedName name="_SP16" localSheetId="10">[4]FES!#REF!</definedName>
    <definedName name="_SP16" localSheetId="11">[4]FES!#REF!</definedName>
    <definedName name="_SP16" localSheetId="12">[4]FES!#REF!</definedName>
    <definedName name="_SP16" localSheetId="16">[4]FES!#REF!</definedName>
    <definedName name="_SP16">[4]FES!#REF!</definedName>
    <definedName name="_SP17" localSheetId="7">[4]FES!#REF!</definedName>
    <definedName name="_SP17" localSheetId="8">[4]FES!#REF!</definedName>
    <definedName name="_SP17" localSheetId="9">[4]FES!#REF!</definedName>
    <definedName name="_SP17" localSheetId="10">[4]FES!#REF!</definedName>
    <definedName name="_SP17" localSheetId="11">[4]FES!#REF!</definedName>
    <definedName name="_SP17" localSheetId="12">[4]FES!#REF!</definedName>
    <definedName name="_SP17" localSheetId="16">[4]FES!#REF!</definedName>
    <definedName name="_SP17">[4]FES!#REF!</definedName>
    <definedName name="_SP18" localSheetId="7">[4]FES!#REF!</definedName>
    <definedName name="_SP18" localSheetId="8">[4]FES!#REF!</definedName>
    <definedName name="_SP18" localSheetId="9">[4]FES!#REF!</definedName>
    <definedName name="_SP18" localSheetId="10">[4]FES!#REF!</definedName>
    <definedName name="_SP18" localSheetId="11">[4]FES!#REF!</definedName>
    <definedName name="_SP18" localSheetId="12">[4]FES!#REF!</definedName>
    <definedName name="_SP18" localSheetId="16">[4]FES!#REF!</definedName>
    <definedName name="_SP18">[4]FES!#REF!</definedName>
    <definedName name="_SP19" localSheetId="7">[4]FES!#REF!</definedName>
    <definedName name="_SP19" localSheetId="8">[4]FES!#REF!</definedName>
    <definedName name="_SP19" localSheetId="9">[4]FES!#REF!</definedName>
    <definedName name="_SP19" localSheetId="10">[4]FES!#REF!</definedName>
    <definedName name="_SP19" localSheetId="11">[4]FES!#REF!</definedName>
    <definedName name="_SP19" localSheetId="12">[4]FES!#REF!</definedName>
    <definedName name="_SP19" localSheetId="16">[4]FES!#REF!</definedName>
    <definedName name="_SP19">[4]FES!#REF!</definedName>
    <definedName name="_SP2" localSheetId="7">[4]FES!#REF!</definedName>
    <definedName name="_SP2" localSheetId="8">[4]FES!#REF!</definedName>
    <definedName name="_SP2" localSheetId="9">[4]FES!#REF!</definedName>
    <definedName name="_SP2" localSheetId="10">[4]FES!#REF!</definedName>
    <definedName name="_SP2" localSheetId="11">[4]FES!#REF!</definedName>
    <definedName name="_SP2" localSheetId="12">[4]FES!#REF!</definedName>
    <definedName name="_SP2" localSheetId="16">[4]FES!#REF!</definedName>
    <definedName name="_SP2">[4]FES!#REF!</definedName>
    <definedName name="_SP20" localSheetId="7">[4]FES!#REF!</definedName>
    <definedName name="_SP20" localSheetId="8">[4]FES!#REF!</definedName>
    <definedName name="_SP20" localSheetId="9">[4]FES!#REF!</definedName>
    <definedName name="_SP20" localSheetId="10">[4]FES!#REF!</definedName>
    <definedName name="_SP20" localSheetId="11">[4]FES!#REF!</definedName>
    <definedName name="_SP20" localSheetId="12">[4]FES!#REF!</definedName>
    <definedName name="_SP20" localSheetId="16">[4]FES!#REF!</definedName>
    <definedName name="_SP20">[4]FES!#REF!</definedName>
    <definedName name="_SP3" localSheetId="7">[4]FES!#REF!</definedName>
    <definedName name="_SP3" localSheetId="8">[4]FES!#REF!</definedName>
    <definedName name="_SP3" localSheetId="9">[4]FES!#REF!</definedName>
    <definedName name="_SP3" localSheetId="10">[4]FES!#REF!</definedName>
    <definedName name="_SP3" localSheetId="11">[4]FES!#REF!</definedName>
    <definedName name="_SP3" localSheetId="12">[4]FES!#REF!</definedName>
    <definedName name="_SP3" localSheetId="16">[4]FES!#REF!</definedName>
    <definedName name="_SP3">[4]FES!#REF!</definedName>
    <definedName name="_SP4" localSheetId="7">[4]FES!#REF!</definedName>
    <definedName name="_SP4" localSheetId="8">[4]FES!#REF!</definedName>
    <definedName name="_SP4" localSheetId="9">[4]FES!#REF!</definedName>
    <definedName name="_SP4" localSheetId="10">[4]FES!#REF!</definedName>
    <definedName name="_SP4" localSheetId="11">[4]FES!#REF!</definedName>
    <definedName name="_SP4" localSheetId="12">[4]FES!#REF!</definedName>
    <definedName name="_SP4" localSheetId="16">[4]FES!#REF!</definedName>
    <definedName name="_SP4">[4]FES!#REF!</definedName>
    <definedName name="_SP5" localSheetId="7">[4]FES!#REF!</definedName>
    <definedName name="_SP5" localSheetId="8">[4]FES!#REF!</definedName>
    <definedName name="_SP5" localSheetId="9">[4]FES!#REF!</definedName>
    <definedName name="_SP5" localSheetId="10">[4]FES!#REF!</definedName>
    <definedName name="_SP5" localSheetId="11">[4]FES!#REF!</definedName>
    <definedName name="_SP5" localSheetId="12">[4]FES!#REF!</definedName>
    <definedName name="_SP5" localSheetId="16">[4]FES!#REF!</definedName>
    <definedName name="_SP5">[4]FES!#REF!</definedName>
    <definedName name="_SP7" localSheetId="7">[4]FES!#REF!</definedName>
    <definedName name="_SP7" localSheetId="8">[4]FES!#REF!</definedName>
    <definedName name="_SP7" localSheetId="9">[4]FES!#REF!</definedName>
    <definedName name="_SP7" localSheetId="10">[4]FES!#REF!</definedName>
    <definedName name="_SP7" localSheetId="11">[4]FES!#REF!</definedName>
    <definedName name="_SP7" localSheetId="12">[4]FES!#REF!</definedName>
    <definedName name="_SP7" localSheetId="16">[4]FES!#REF!</definedName>
    <definedName name="_SP7">[4]FES!#REF!</definedName>
    <definedName name="_SP8" localSheetId="7">[4]FES!#REF!</definedName>
    <definedName name="_SP8" localSheetId="8">[4]FES!#REF!</definedName>
    <definedName name="_SP8" localSheetId="9">[4]FES!#REF!</definedName>
    <definedName name="_SP8" localSheetId="10">[4]FES!#REF!</definedName>
    <definedName name="_SP8" localSheetId="11">[4]FES!#REF!</definedName>
    <definedName name="_SP8" localSheetId="12">[4]FES!#REF!</definedName>
    <definedName name="_SP8" localSheetId="16">[4]FES!#REF!</definedName>
    <definedName name="_SP8">[4]FES!#REF!</definedName>
    <definedName name="_SP9" localSheetId="7">[4]FES!#REF!</definedName>
    <definedName name="_SP9" localSheetId="8">[4]FES!#REF!</definedName>
    <definedName name="_SP9" localSheetId="9">[4]FES!#REF!</definedName>
    <definedName name="_SP9" localSheetId="10">[4]FES!#REF!</definedName>
    <definedName name="_SP9" localSheetId="11">[4]FES!#REF!</definedName>
    <definedName name="_SP9" localSheetId="12">[4]FES!#REF!</definedName>
    <definedName name="_SP9" localSheetId="16">[4]FES!#REF!</definedName>
    <definedName name="_SP9">[4]FES!#REF!</definedName>
    <definedName name="_use1" localSheetId="7">#REF!</definedName>
    <definedName name="_use1" localSheetId="8">#REF!</definedName>
    <definedName name="_xlnm._FilterDatabase" localSheetId="3" hidden="1">'3.2конкретные результаты '!$A$15:$Q$61</definedName>
    <definedName name="_xlnm._FilterDatabase" localSheetId="15" hidden="1">'7. Паспорт отчет о закупке 25'!$A$24:$AT$49</definedName>
    <definedName name="a" localSheetId="7">'5 анализ экон эффект'!a</definedName>
    <definedName name="a" localSheetId="8">'5 анализ экон эффект 25 план'!a</definedName>
    <definedName name="a" localSheetId="9">'5 анализ экон эффект 26'!a</definedName>
    <definedName name="a" localSheetId="10">'5 анализ экон эффект 27'!a</definedName>
    <definedName name="a" localSheetId="11">'5 анализ экон эффект 28'!a</definedName>
    <definedName name="a" localSheetId="12">'5 анализ экон эффект 29'!a</definedName>
    <definedName name="a">[5]!a</definedName>
    <definedName name="AccessDatabase" hidden="1">"C:\My Documents\vlad\Var_2\can270398v2t05.mdb"</definedName>
    <definedName name="AES" localSheetId="7">#REF!</definedName>
    <definedName name="AES" localSheetId="8">#REF!</definedName>
    <definedName name="AES" localSheetId="9">#REF!</definedName>
    <definedName name="AES" localSheetId="10">#REF!</definedName>
    <definedName name="AES" localSheetId="11">#REF!</definedName>
    <definedName name="AES" localSheetId="12">#REF!</definedName>
    <definedName name="AES" localSheetId="16">#REF!</definedName>
    <definedName name="AES">#REF!</definedName>
    <definedName name="AFamorts" localSheetId="7">#REF!</definedName>
    <definedName name="AFamorts" localSheetId="16">#REF!</definedName>
    <definedName name="AFamorts">#REF!</definedName>
    <definedName name="AFamorttnr96" localSheetId="16">#REF!</definedName>
    <definedName name="AFamorttnr96">#REF!</definedName>
    <definedName name="AFassistech" localSheetId="16">#REF!</definedName>
    <definedName name="AFassistech">#REF!</definedName>
    <definedName name="AFfraisfi" localSheetId="16">#REF!</definedName>
    <definedName name="AFfraisfi">#REF!</definedName>
    <definedName name="AFimpoA" localSheetId="16">#REF!</definedName>
    <definedName name="AFimpoA">#REF!</definedName>
    <definedName name="AFparité" localSheetId="16">#REF!</definedName>
    <definedName name="AFparité">#REF!</definedName>
    <definedName name="AFtaxexport" localSheetId="16">#REF!</definedName>
    <definedName name="AFtaxexport">#REF!</definedName>
    <definedName name="alumina_mt" localSheetId="16">#REF!</definedName>
    <definedName name="alumina_mt">#REF!</definedName>
    <definedName name="alumina_price" localSheetId="16">#REF!</definedName>
    <definedName name="alumina_price">#REF!</definedName>
    <definedName name="anscount" hidden="1">1</definedName>
    <definedName name="AOE" localSheetId="7">#REF!</definedName>
    <definedName name="AOE" localSheetId="8">#REF!</definedName>
    <definedName name="AOE" localSheetId="9">#REF!</definedName>
    <definedName name="AOE" localSheetId="10">#REF!</definedName>
    <definedName name="AOE" localSheetId="11">#REF!</definedName>
    <definedName name="AOE" localSheetId="12">#REF!</definedName>
    <definedName name="AOE" localSheetId="16">#REF!</definedName>
    <definedName name="AOE">#REF!</definedName>
    <definedName name="asd" localSheetId="7">'5 анализ экон эффект'!asd</definedName>
    <definedName name="asd" localSheetId="8">'5 анализ экон эффект 25 план'!asd</definedName>
    <definedName name="asd" localSheetId="9">'5 анализ экон эффект 26'!asd</definedName>
    <definedName name="asd" localSheetId="10">'5 анализ экон эффект 27'!asd</definedName>
    <definedName name="asd" localSheetId="11">'5 анализ экон эффект 28'!asd</definedName>
    <definedName name="asd" localSheetId="12">'5 анализ экон эффект 29'!asd</definedName>
    <definedName name="asd">[5]!asd</definedName>
    <definedName name="b" localSheetId="7">'5 анализ экон эффект'!b</definedName>
    <definedName name="b" localSheetId="8">'5 анализ экон эффект 25 план'!b</definedName>
    <definedName name="b" localSheetId="9">'5 анализ экон эффект 26'!b</definedName>
    <definedName name="b" localSheetId="10">'5 анализ экон эффект 27'!b</definedName>
    <definedName name="b" localSheetId="11">'5 анализ экон эффект 28'!b</definedName>
    <definedName name="b" localSheetId="12">'5 анализ экон эффект 29'!b</definedName>
    <definedName name="b">[5]!b</definedName>
    <definedName name="Balance_Sheet" localSheetId="7">#REF!</definedName>
    <definedName name="Balance_Sheet" localSheetId="16">#REF!</definedName>
    <definedName name="Balance_Sheet">#REF!</definedName>
    <definedName name="BALEE_FLOAD" localSheetId="7">#REF!</definedName>
    <definedName name="BALEE_FLOAD" localSheetId="16">#REF!</definedName>
    <definedName name="BALEE_FLOAD">#REF!</definedName>
    <definedName name="BALEE_PROT" localSheetId="7">#REF!,#REF!,#REF!,#REF!</definedName>
    <definedName name="BALEE_PROT" localSheetId="16">#REF!,#REF!,#REF!,#REF!</definedName>
    <definedName name="BALEE_PROT">#REF!,#REF!,#REF!,#REF!</definedName>
    <definedName name="BALM_FLOAD" localSheetId="7">#REF!</definedName>
    <definedName name="BALM_FLOAD" localSheetId="16">#REF!</definedName>
    <definedName name="BALM_FLOAD">#REF!</definedName>
    <definedName name="BALM_PROT" localSheetId="7">#REF!,#REF!,#REF!,#REF!</definedName>
    <definedName name="BALM_PROT" localSheetId="16">#REF!,#REF!,#REF!,#REF!</definedName>
    <definedName name="BALM_PROT">#REF!,#REF!,#REF!,#REF!</definedName>
    <definedName name="bbbbb" localSheetId="7">'5 анализ экон эффект'!USD/1.701</definedName>
    <definedName name="bbbbb" localSheetId="8">'5 анализ экон эффект 25 план'!USD/1.701</definedName>
    <definedName name="bbbbb" localSheetId="9">'5 анализ экон эффект 26'!USD/1.701</definedName>
    <definedName name="bbbbb" localSheetId="10">'5 анализ экон эффект 27'!USD/1.701</definedName>
    <definedName name="bbbbb" localSheetId="11">'5 анализ экон эффект 28'!USD/1.701</definedName>
    <definedName name="bbbbb" localSheetId="12">'5 анализ экон эффект 29'!USD/1.701</definedName>
    <definedName name="bbbbb">[5]!USD/1.701</definedName>
    <definedName name="bbbbbb">#N/A</definedName>
    <definedName name="Beg_Bal" localSheetId="7">#REF!</definedName>
    <definedName name="Beg_Bal" localSheetId="16">#REF!</definedName>
    <definedName name="Beg_Bal">#REF!</definedName>
    <definedName name="Button_130">"can270398v2t05_Выпуск__реализация__запасы_Таблица"</definedName>
    <definedName name="calculations" localSheetId="7">#REF!</definedName>
    <definedName name="calculations" localSheetId="16">#REF!</definedName>
    <definedName name="calculations">#REF!</definedName>
    <definedName name="Capital_Purchases" localSheetId="7">#REF!</definedName>
    <definedName name="Capital_Purchases" localSheetId="16">#REF!</definedName>
    <definedName name="Capital_Purchases">#REF!</definedName>
    <definedName name="CashFlow" localSheetId="7">'[6]Master Cashflows - Contractual'!#REF!</definedName>
    <definedName name="CashFlow" localSheetId="8">'[6]Master Cashflows - Contractual'!#REF!</definedName>
    <definedName name="CashFlow" localSheetId="9">'[6]Master Cashflows - Contractual'!#REF!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6">'[7]Master Cashflows - Contractual'!#REF!</definedName>
    <definedName name="CashFlow">'[7]Master Cashflows - Contractual'!#REF!</definedName>
    <definedName name="CompOt" localSheetId="7">'5 анализ экон эффект'!CompOt</definedName>
    <definedName name="CompOt" localSheetId="8">'5 анализ экон эффект 25 план'!CompOt</definedName>
    <definedName name="CompOt" localSheetId="9">'5 анализ экон эффект 26'!CompOt</definedName>
    <definedName name="CompOt" localSheetId="10">'5 анализ экон эффект 27'!CompOt</definedName>
    <definedName name="CompOt" localSheetId="11">'5 анализ экон эффект 28'!CompOt</definedName>
    <definedName name="CompOt" localSheetId="12">'5 анализ экон эффект 29'!CompOt</definedName>
    <definedName name="CompOt">[5]!CompOt</definedName>
    <definedName name="CompRas" localSheetId="7">'5 анализ экон эффект'!CompRas</definedName>
    <definedName name="CompRas" localSheetId="8">'5 анализ экон эффект 25 план'!CompRas</definedName>
    <definedName name="CompRas" localSheetId="9">'5 анализ экон эффект 26'!CompRas</definedName>
    <definedName name="CompRas" localSheetId="10">'5 анализ экон эффект 27'!CompRas</definedName>
    <definedName name="CompRas" localSheetId="11">'5 анализ экон эффект 28'!CompRas</definedName>
    <definedName name="CompRas" localSheetId="12">'5 анализ экон эффект 29'!CompRas</definedName>
    <definedName name="CompRas">[5]!CompRas</definedName>
    <definedName name="Coût_Assistance_technique_1998" localSheetId="7">[5]!NotesHyp</definedName>
    <definedName name="Coût_Assistance_technique_1998" localSheetId="8">[5]!NotesHyp</definedName>
    <definedName name="Coût_Assistance_technique_1998" localSheetId="9">[0]!NotesHyp</definedName>
    <definedName name="Coût_Assistance_technique_1998" localSheetId="10">[0]!NotesHyp</definedName>
    <definedName name="Coût_Assistance_technique_1998" localSheetId="11">[0]!NotesHyp</definedName>
    <definedName name="Coût_Assistance_technique_1998" localSheetId="12">[0]!NotesHyp</definedName>
    <definedName name="Coût_Assistance_technique_1998" localSheetId="16">[5]!NotesHyp</definedName>
    <definedName name="Coût_Assistance_technique_1998">[5]!NotesHyp</definedName>
    <definedName name="csDesignMode">1</definedName>
    <definedName name="CUR_VER">[8]Заголовок!$B$21</definedName>
    <definedName name="curs" localSheetId="7">#REF!</definedName>
    <definedName name="curs" localSheetId="16">#REF!</definedName>
    <definedName name="curs">#REF!</definedName>
    <definedName name="d" localSheetId="7">#REF!</definedName>
    <definedName name="d" localSheetId="16">#REF!</definedName>
    <definedName name="d">#REF!</definedName>
    <definedName name="d_r" localSheetId="7">#REF!</definedName>
    <definedName name="d_r" localSheetId="16">#REF!</definedName>
    <definedName name="d_r">#REF!</definedName>
    <definedName name="da" localSheetId="16">#REF!</definedName>
    <definedName name="da">#REF!</definedName>
    <definedName name="Data" localSheetId="16">#REF!</definedName>
    <definedName name="Data">#REF!</definedName>
    <definedName name="DATE" localSheetId="16">#REF!</definedName>
    <definedName name="DATE">#REF!</definedName>
    <definedName name="debt1" localSheetId="7">#REF!</definedName>
    <definedName name="debt1" localSheetId="8">#REF!</definedName>
    <definedName name="debt1" localSheetId="9">#REF!</definedName>
    <definedName name="debt1" localSheetId="10">#REF!</definedName>
    <definedName name="debt1" localSheetId="11">#REF!</definedName>
    <definedName name="debt1" localSheetId="12">#REF!</definedName>
    <definedName name="debt1" localSheetId="16">#REF!</definedName>
    <definedName name="debt1">#REF!</definedName>
    <definedName name="del" localSheetId="7">#REF!</definedName>
    <definedName name="del" localSheetId="8">#REF!</definedName>
    <definedName name="del" localSheetId="9">#REF!</definedName>
    <definedName name="del" localSheetId="10">#REF!</definedName>
    <definedName name="del" localSheetId="11">#REF!</definedName>
    <definedName name="del" localSheetId="12">#REF!</definedName>
    <definedName name="del" localSheetId="16">#REF!</definedName>
    <definedName name="del">#REF!</definedName>
    <definedName name="Depreciation_Schedule" localSheetId="16">#REF!</definedName>
    <definedName name="Depreciation_Schedule">#REF!</definedName>
    <definedName name="dfg" localSheetId="7">'5 анализ экон эффект'!dfg</definedName>
    <definedName name="dfg" localSheetId="8">'5 анализ экон эффект 25 план'!dfg</definedName>
    <definedName name="dfg" localSheetId="9">'5 анализ экон эффект 26'!dfg</definedName>
    <definedName name="dfg" localSheetId="10">'5 анализ экон эффект 27'!dfg</definedName>
    <definedName name="dfg" localSheetId="11">'5 анализ экон эффект 28'!dfg</definedName>
    <definedName name="dfg" localSheetId="12">'5 анализ экон эффект 29'!dfg</definedName>
    <definedName name="dfg">[5]!dfg</definedName>
    <definedName name="dip" localSheetId="7">[9]FST5!$G$149:$G$165,P1_dip,P2_dip,P3_dip,P4_dip</definedName>
    <definedName name="dip" localSheetId="8">[9]FST5!$G$149:$G$165,P1_dip,P2_dip,P3_dip,P4_dip</definedName>
    <definedName name="dip" localSheetId="9">[9]FST5!$G$149:$G$165,P1_dip,P2_dip,P3_dip,P4_dip</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[9]FST5!$G$149:$G$165,P1_dip,P2_dip,P3_dip,P4_dip</definedName>
    <definedName name="DM" localSheetId="7">'5 анализ экон эффект'!USD/1.701</definedName>
    <definedName name="DM" localSheetId="8">'5 анализ экон эффект 25 план'!USD/1.701</definedName>
    <definedName name="DM" localSheetId="9">'5 анализ экон эффект 26'!USD/1.701</definedName>
    <definedName name="DM" localSheetId="10">'5 анализ экон эффект 27'!USD/1.701</definedName>
    <definedName name="DM" localSheetId="11">'5 анализ экон эффект 28'!USD/1.701</definedName>
    <definedName name="DM" localSheetId="12">'5 анализ экон эффект 29'!USD/1.701</definedName>
    <definedName name="DM">[5]!USD/1.701</definedName>
    <definedName name="DMRUR" localSheetId="7">#REF!</definedName>
    <definedName name="DMRUR" localSheetId="16">#REF!</definedName>
    <definedName name="DMRUR">#REF!</definedName>
    <definedName name="DOC" localSheetId="7">#REF!</definedName>
    <definedName name="DOC" localSheetId="16">#REF!</definedName>
    <definedName name="DOC">#REF!</definedName>
    <definedName name="Down_range" localSheetId="7">#REF!</definedName>
    <definedName name="Down_range" localSheetId="16">#REF!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7">#REF!</definedName>
    <definedName name="ee" localSheetId="16">#REF!</definedName>
    <definedName name="ee">#REF!</definedName>
    <definedName name="End_Bal" localSheetId="7">#REF!</definedName>
    <definedName name="End_Bal" localSheetId="16">#REF!</definedName>
    <definedName name="End_Bal">#REF!</definedName>
    <definedName name="eso" localSheetId="7">[9]FST5!$G$149:$G$165,P1_eso</definedName>
    <definedName name="eso" localSheetId="8">[9]FST5!$G$149:$G$165,P1_eso</definedName>
    <definedName name="eso" localSheetId="9">[9]FST5!$G$149:$G$165,P1_eso</definedName>
    <definedName name="eso" localSheetId="10">[9]FST5!$G$149:$G$165,P1_eso</definedName>
    <definedName name="eso" localSheetId="11">[9]FST5!$G$149:$G$165,P1_eso</definedName>
    <definedName name="eso" localSheetId="12">[9]FST5!$G$149:$G$165,P1_eso</definedName>
    <definedName name="eso">[9]FST5!$G$149:$G$165,P1_eso</definedName>
    <definedName name="ESO_ET" localSheetId="7">#REF!</definedName>
    <definedName name="ESO_ET" localSheetId="16">#REF!</definedName>
    <definedName name="ESO_ET">#REF!</definedName>
    <definedName name="ESO_PROT" localSheetId="7">#REF!,#REF!,#REF!,[5]!P1_ESO_PROT</definedName>
    <definedName name="ESO_PROT" localSheetId="8">#REF!,#REF!,#REF!,[5]!P1_ESO_PROT</definedName>
    <definedName name="ESO_PROT" localSheetId="9">#REF!,#REF!,#REF!,[0]!P1_ESO_PROT</definedName>
    <definedName name="ESO_PROT" localSheetId="10">#REF!,#REF!,#REF!,[0]!P1_ESO_PROT</definedName>
    <definedName name="ESO_PROT" localSheetId="11">#REF!,#REF!,#REF!,[0]!P1_ESO_PROT</definedName>
    <definedName name="ESO_PROT" localSheetId="12">#REF!,#REF!,#REF!,[0]!P1_ESO_PROT</definedName>
    <definedName name="ESO_PROT" localSheetId="16">#REF!,#REF!,#REF!,[5]!P1_ESO_PROT</definedName>
    <definedName name="ESO_PROT">#REF!,#REF!,#REF!,[5]!P1_ESO_PROT</definedName>
    <definedName name="ESOcom" localSheetId="7">#REF!</definedName>
    <definedName name="ESOcom" localSheetId="8">#REF!</definedName>
    <definedName name="ESOcom" localSheetId="9">#REF!</definedName>
    <definedName name="ESOcom" localSheetId="10">#REF!</definedName>
    <definedName name="ESOcom" localSheetId="11">#REF!</definedName>
    <definedName name="ESOcom" localSheetId="12">#REF!</definedName>
    <definedName name="ESOcom" localSheetId="16">#REF!</definedName>
    <definedName name="ESOcom">#REF!</definedName>
    <definedName name="ew" localSheetId="7">'5 анализ экон эффект'!ew</definedName>
    <definedName name="ew" localSheetId="8">'5 анализ экон эффект 25 план'!ew</definedName>
    <definedName name="ew" localSheetId="9">'5 анализ экон эффект 26'!ew</definedName>
    <definedName name="ew" localSheetId="10">'5 анализ экон эффект 27'!ew</definedName>
    <definedName name="ew" localSheetId="11">'5 анализ экон эффект 28'!ew</definedName>
    <definedName name="ew" localSheetId="12">'5 анализ экон эффект 29'!ew</definedName>
    <definedName name="ew">[5]!ew</definedName>
    <definedName name="Expas" localSheetId="7">#REF!</definedName>
    <definedName name="Expas" localSheetId="16">#REF!</definedName>
    <definedName name="Expas">#REF!</definedName>
    <definedName name="export_year" localSheetId="7">#REF!</definedName>
    <definedName name="export_year" localSheetId="16">#REF!</definedName>
    <definedName name="export_year">#REF!</definedName>
    <definedName name="Extra_Pay" localSheetId="7">#REF!</definedName>
    <definedName name="Extra_Pay" localSheetId="16">#REF!</definedName>
    <definedName name="Extra_Pay">#REF!</definedName>
    <definedName name="fg" localSheetId="7">'5 анализ экон эффект'!fg</definedName>
    <definedName name="fg" localSheetId="8">'5 анализ экон эффект 25 план'!fg</definedName>
    <definedName name="fg" localSheetId="9">'5 анализ экон эффект 26'!fg</definedName>
    <definedName name="fg" localSheetId="10">'5 анализ экон эффект 27'!fg</definedName>
    <definedName name="fg" localSheetId="11">'5 анализ экон эффект 28'!fg</definedName>
    <definedName name="fg" localSheetId="12">'5 анализ экон эффект 29'!fg</definedName>
    <definedName name="fg">[5]!fg</definedName>
    <definedName name="Financing_Activities" localSheetId="7">#REF!</definedName>
    <definedName name="Financing_Activities" localSheetId="8">#REF!</definedName>
    <definedName name="Financing_Activities" localSheetId="9">#REF!</definedName>
    <definedName name="Financing_Activities" localSheetId="10">#REF!</definedName>
    <definedName name="Financing_Activities" localSheetId="11">#REF!</definedName>
    <definedName name="Financing_Activities" localSheetId="12">#REF!</definedName>
    <definedName name="Financing_Activities" localSheetId="16">#REF!</definedName>
    <definedName name="Financing_Activities">#REF!</definedName>
    <definedName name="Form_211" localSheetId="7">#REF!</definedName>
    <definedName name="Form_211" localSheetId="16">#REF!</definedName>
    <definedName name="Form_211">#REF!</definedName>
    <definedName name="Form_214_40" localSheetId="16">#REF!</definedName>
    <definedName name="Form_214_40">#REF!</definedName>
    <definedName name="Form_214_41" localSheetId="16">#REF!</definedName>
    <definedName name="Form_214_41">#REF!</definedName>
    <definedName name="Form_215" localSheetId="16">#REF!</definedName>
    <definedName name="Form_215">#REF!</definedName>
    <definedName name="Form_626_p" localSheetId="16">#REF!</definedName>
    <definedName name="Form_626_p">#REF!</definedName>
    <definedName name="Format_info" localSheetId="16">#REF!</definedName>
    <definedName name="Format_info">#REF!</definedName>
    <definedName name="Fuel" localSheetId="16">#REF!</definedName>
    <definedName name="Fuel">#REF!</definedName>
    <definedName name="FuelP97" localSheetId="16">#REF!</definedName>
    <definedName name="FuelP97">#REF!</definedName>
    <definedName name="Full_Print" localSheetId="16">#REF!</definedName>
    <definedName name="Full_Print">#REF!</definedName>
    <definedName name="G" localSheetId="7">'5 анализ экон эффект'!USD/1.701</definedName>
    <definedName name="G" localSheetId="8">'5 анализ экон эффект 25 план'!USD/1.701</definedName>
    <definedName name="G" localSheetId="9">'5 анализ экон эффект 26'!USD/1.701</definedName>
    <definedName name="G" localSheetId="10">'5 анализ экон эффект 27'!USD/1.701</definedName>
    <definedName name="G" localSheetId="11">'5 анализ экон эффект 28'!USD/1.701</definedName>
    <definedName name="G" localSheetId="12">'5 анализ экон эффект 29'!USD/1.701</definedName>
    <definedName name="G">[5]!USD/1.701</definedName>
    <definedName name="GES" localSheetId="7">#REF!</definedName>
    <definedName name="GES" localSheetId="8">#REF!</definedName>
    <definedName name="GES" localSheetId="9">#REF!</definedName>
    <definedName name="GES" localSheetId="10">#REF!</definedName>
    <definedName name="GES" localSheetId="11">#REF!</definedName>
    <definedName name="GES" localSheetId="12">#REF!</definedName>
    <definedName name="GES" localSheetId="16">#REF!</definedName>
    <definedName name="GES">#REF!</definedName>
    <definedName name="GES_DATA" localSheetId="7">#REF!</definedName>
    <definedName name="GES_DATA" localSheetId="16">#REF!</definedName>
    <definedName name="GES_DATA">#REF!</definedName>
    <definedName name="GES_LIST" localSheetId="16">#REF!</definedName>
    <definedName name="GES_LIST">#REF!</definedName>
    <definedName name="GES3_DATA" localSheetId="16">#REF!</definedName>
    <definedName name="GES3_DATA">#REF!</definedName>
    <definedName name="gfjfg" localSheetId="7">'5 анализ экон эффект'!gfjfg</definedName>
    <definedName name="gfjfg" localSheetId="8">'5 анализ экон эффект 25 план'!gfjfg</definedName>
    <definedName name="gfjfg" localSheetId="9">'5 анализ экон эффект 26'!gfjfg</definedName>
    <definedName name="gfjfg" localSheetId="10">'5 анализ экон эффект 27'!gfjfg</definedName>
    <definedName name="gfjfg" localSheetId="11">'5 анализ экон эффект 28'!gfjfg</definedName>
    <definedName name="gfjfg" localSheetId="12">'5 анализ экон эффект 29'!gfjfg</definedName>
    <definedName name="gfjfg">[5]!gfjfg</definedName>
    <definedName name="gg" localSheetId="7">#REF!</definedName>
    <definedName name="gg" localSheetId="16">#REF!</definedName>
    <definedName name="gg">#REF!</definedName>
    <definedName name="gggg" localSheetId="7">'5 анализ экон эффект'!gggg</definedName>
    <definedName name="gggg" localSheetId="8">'5 анализ экон эффект 25 план'!gggg</definedName>
    <definedName name="gggg" localSheetId="9">'5 анализ экон эффект 26'!gggg</definedName>
    <definedName name="gggg" localSheetId="10">'5 анализ экон эффект 27'!gggg</definedName>
    <definedName name="gggg" localSheetId="11">'5 анализ экон эффект 28'!gggg</definedName>
    <definedName name="gggg" localSheetId="12">'5 анализ экон эффект 29'!gggg</definedName>
    <definedName name="gggg">[5]!gggg</definedName>
    <definedName name="Go" localSheetId="7">'5 анализ экон эффект'!Go</definedName>
    <definedName name="Go" localSheetId="8">'5 анализ экон эффект 25 план'!Go</definedName>
    <definedName name="Go" localSheetId="9">'5 анализ экон эффект 26'!Go</definedName>
    <definedName name="Go" localSheetId="10">'5 анализ экон эффект 27'!Go</definedName>
    <definedName name="Go" localSheetId="11">'5 анализ экон эффект 28'!Go</definedName>
    <definedName name="Go" localSheetId="12">'5 анализ экон эффект 29'!Go</definedName>
    <definedName name="Go">[5]!Go</definedName>
    <definedName name="GoAssetChart" localSheetId="7">'5 анализ экон эффект'!GoAssetChart</definedName>
    <definedName name="GoAssetChart" localSheetId="8">'5 анализ экон эффект 25 план'!GoAssetChart</definedName>
    <definedName name="GoAssetChart" localSheetId="9">'5 анализ экон эффект 26'!GoAssetChart</definedName>
    <definedName name="GoAssetChart" localSheetId="10">'5 анализ экон эффект 27'!GoAssetChart</definedName>
    <definedName name="GoAssetChart" localSheetId="11">'5 анализ экон эффект 28'!GoAssetChart</definedName>
    <definedName name="GoAssetChart" localSheetId="12">'5 анализ экон эффект 29'!GoAssetChart</definedName>
    <definedName name="GoAssetChart">[5]!GoAssetChart</definedName>
    <definedName name="GoBack" localSheetId="7">'5 анализ экон эффект'!GoBack</definedName>
    <definedName name="GoBack" localSheetId="8">'5 анализ экон эффект 25 план'!GoBack</definedName>
    <definedName name="GoBack" localSheetId="9">'5 анализ экон эффект 26'!GoBack</definedName>
    <definedName name="GoBack" localSheetId="10">'5 анализ экон эффект 27'!GoBack</definedName>
    <definedName name="GoBack" localSheetId="11">'5 анализ экон эффект 28'!GoBack</definedName>
    <definedName name="GoBack" localSheetId="12">'5 анализ экон эффект 29'!GoBack</definedName>
    <definedName name="GoBack">[5]!GoBack</definedName>
    <definedName name="GoBalanceSheet" localSheetId="7">'5 анализ экон эффект'!GoBalanceSheet</definedName>
    <definedName name="GoBalanceSheet" localSheetId="8">'5 анализ экон эффект 25 план'!GoBalanceSheet</definedName>
    <definedName name="GoBalanceSheet" localSheetId="9">'5 анализ экон эффект 26'!GoBalanceSheet</definedName>
    <definedName name="GoBalanceSheet" localSheetId="10">'5 анализ экон эффект 27'!GoBalanceSheet</definedName>
    <definedName name="GoBalanceSheet" localSheetId="11">'5 анализ экон эффект 28'!GoBalanceSheet</definedName>
    <definedName name="GoBalanceSheet" localSheetId="12">'5 анализ экон эффект 29'!GoBalanceSheet</definedName>
    <definedName name="GoBalanceSheet">[5]!GoBalanceSheet</definedName>
    <definedName name="GoCashFlow" localSheetId="7">'5 анализ экон эффект'!GoCashFlow</definedName>
    <definedName name="GoCashFlow" localSheetId="8">'5 анализ экон эффект 25 план'!GoCashFlow</definedName>
    <definedName name="GoCashFlow" localSheetId="9">'5 анализ экон эффект 26'!GoCashFlow</definedName>
    <definedName name="GoCashFlow" localSheetId="10">'5 анализ экон эффект 27'!GoCashFlow</definedName>
    <definedName name="GoCashFlow" localSheetId="11">'5 анализ экон эффект 28'!GoCashFlow</definedName>
    <definedName name="GoCashFlow" localSheetId="12">'5 анализ экон эффект 29'!GoCashFlow</definedName>
    <definedName name="GoCashFlow">[5]!GoCashFlow</definedName>
    <definedName name="GoData" localSheetId="7">'5 анализ экон эффект'!GoData</definedName>
    <definedName name="GoData" localSheetId="8">'5 анализ экон эффект 25 план'!GoData</definedName>
    <definedName name="GoData" localSheetId="9">'5 анализ экон эффект 26'!GoData</definedName>
    <definedName name="GoData" localSheetId="10">'5 анализ экон эффект 27'!GoData</definedName>
    <definedName name="GoData" localSheetId="11">'5 анализ экон эффект 28'!GoData</definedName>
    <definedName name="GoData" localSheetId="12">'5 анализ экон эффект 29'!GoData</definedName>
    <definedName name="GoData">[5]!GoData</definedName>
    <definedName name="GoIncomeChart" localSheetId="7">'5 анализ экон эффект'!GoIncomeChart</definedName>
    <definedName name="GoIncomeChart" localSheetId="8">'5 анализ экон эффект 25 план'!GoIncomeChart</definedName>
    <definedName name="GoIncomeChart" localSheetId="9">'5 анализ экон эффект 26'!GoIncomeChart</definedName>
    <definedName name="GoIncomeChart" localSheetId="10">'5 анализ экон эффект 27'!GoIncomeChart</definedName>
    <definedName name="GoIncomeChart" localSheetId="11">'5 анализ экон эффект 28'!GoIncomeChart</definedName>
    <definedName name="GoIncomeChart" localSheetId="12">'5 анализ экон эффект 29'!GoIncomeChart</definedName>
    <definedName name="GoIncomeChart">[5]!GoIncomeChart</definedName>
    <definedName name="GoIncomeChart1" localSheetId="7">'5 анализ экон эффект'!GoIncomeChart1</definedName>
    <definedName name="GoIncomeChart1" localSheetId="8">'5 анализ экон эффект 25 план'!GoIncomeChart1</definedName>
    <definedName name="GoIncomeChart1" localSheetId="9">'5 анализ экон эффект 26'!GoIncomeChart1</definedName>
    <definedName name="GoIncomeChart1" localSheetId="10">'5 анализ экон эффект 27'!GoIncomeChart1</definedName>
    <definedName name="GoIncomeChart1" localSheetId="11">'5 анализ экон эффект 28'!GoIncomeChart1</definedName>
    <definedName name="GoIncomeChart1" localSheetId="12">'5 анализ экон эффект 29'!GoIncomeChart1</definedName>
    <definedName name="GoIncomeChart1">[5]!GoIncomeChart1</definedName>
    <definedName name="grace1" localSheetId="7">#REF!</definedName>
    <definedName name="grace1" localSheetId="8">#REF!</definedName>
    <definedName name="grace1" localSheetId="9">#REF!</definedName>
    <definedName name="grace1" localSheetId="10">#REF!</definedName>
    <definedName name="grace1" localSheetId="11">#REF!</definedName>
    <definedName name="grace1" localSheetId="12">#REF!</definedName>
    <definedName name="grace1" localSheetId="16">#REF!</definedName>
    <definedName name="grace1">#REF!</definedName>
    <definedName name="GRES" localSheetId="7">#REF!</definedName>
    <definedName name="GRES" localSheetId="8">#REF!</definedName>
    <definedName name="GRES" localSheetId="9">#REF!</definedName>
    <definedName name="GRES" localSheetId="10">#REF!</definedName>
    <definedName name="GRES" localSheetId="11">#REF!</definedName>
    <definedName name="GRES" localSheetId="12">#REF!</definedName>
    <definedName name="GRES" localSheetId="16">#REF!</definedName>
    <definedName name="GRES">#REF!</definedName>
    <definedName name="GRES_DATA" localSheetId="16">#REF!</definedName>
    <definedName name="GRES_DATA">#REF!</definedName>
    <definedName name="GRES_LIST" localSheetId="16">#REF!</definedName>
    <definedName name="GRES_LIST">#REF!</definedName>
    <definedName name="gtty" localSheetId="7">#REF!,#REF!,#REF!,[5]!P1_ESO_PROT</definedName>
    <definedName name="gtty" localSheetId="8">#REF!,#REF!,#REF!,[5]!P1_ESO_PROT</definedName>
    <definedName name="gtty" localSheetId="9">#REF!,#REF!,#REF!,[0]!P1_ESO_PROT</definedName>
    <definedName name="gtty" localSheetId="10">#REF!,#REF!,#REF!,[0]!P1_ESO_PROT</definedName>
    <definedName name="gtty" localSheetId="11">#REF!,#REF!,#REF!,[0]!P1_ESO_PROT</definedName>
    <definedName name="gtty" localSheetId="12">#REF!,#REF!,#REF!,[0]!P1_ESO_PROT</definedName>
    <definedName name="gtty" localSheetId="16">#REF!,#REF!,#REF!,[5]!P1_ESO_PROT</definedName>
    <definedName name="gtty">#REF!,#REF!,#REF!,[5]!P1_ESO_PROT</definedName>
    <definedName name="H?Period">[10]Заголовок!$B$3</definedName>
    <definedName name="HEADER_BOTTOM">6</definedName>
    <definedName name="HEADER_BOTTOM_1">#N/A</definedName>
    <definedName name="Header_Row" localSheetId="9">ROW(#REF!)</definedName>
    <definedName name="Header_Row" localSheetId="10">ROW(#REF!)</definedName>
    <definedName name="Header_Row" localSheetId="11">ROW(#REF!)</definedName>
    <definedName name="Header_Row" localSheetId="12">ROW(#REF!)</definedName>
    <definedName name="Header_Row" localSheetId="16">ROW(#REF!)</definedName>
    <definedName name="Header_Row">ROW(#REF!)</definedName>
    <definedName name="Helper_ТЭС_Котельные">[11]Справочники!$A$2:$A$4,[11]Справочники!$A$16:$A$18</definedName>
    <definedName name="hh" localSheetId="7">'5 анализ экон эффект'!USD/1.701</definedName>
    <definedName name="hh" localSheetId="8">'5 анализ экон эффект 25 план'!USD/1.701</definedName>
    <definedName name="hh" localSheetId="9">'5 анализ экон эффект 26'!USD/1.701</definedName>
    <definedName name="hh" localSheetId="10">'5 анализ экон эффект 27'!USD/1.701</definedName>
    <definedName name="hh" localSheetId="11">'5 анализ экон эффект 28'!USD/1.701</definedName>
    <definedName name="hh" localSheetId="12">'5 анализ экон эффект 29'!USD/1.701</definedName>
    <definedName name="hh">[5]!USD/1.701</definedName>
    <definedName name="hhhh" localSheetId="7">'5 анализ экон эффект'!hhhh</definedName>
    <definedName name="hhhh" localSheetId="8">'5 анализ экон эффект 25 план'!hhhh</definedName>
    <definedName name="hhhh" localSheetId="9">'5 анализ экон эффект 26'!hhhh</definedName>
    <definedName name="hhhh" localSheetId="10">'5 анализ экон эффект 27'!hhhh</definedName>
    <definedName name="hhhh" localSheetId="11">'5 анализ экон эффект 28'!hhhh</definedName>
    <definedName name="hhhh" localSheetId="12">'5 анализ экон эффект 29'!hhhh</definedName>
    <definedName name="hhhh">[5]!hhhh</definedName>
    <definedName name="iii" localSheetId="7">[5]!kk/1.81</definedName>
    <definedName name="iii" localSheetId="8">[5]!kk/1.81</definedName>
    <definedName name="iii" localSheetId="9">[0]!kk/1.81</definedName>
    <definedName name="iii" localSheetId="10">[0]!kk/1.81</definedName>
    <definedName name="iii" localSheetId="11">[0]!kk/1.81</definedName>
    <definedName name="iii" localSheetId="12">[0]!kk/1.81</definedName>
    <definedName name="iii">kk/1.81</definedName>
    <definedName name="iiii" localSheetId="7">[5]!kk/1.81</definedName>
    <definedName name="iiii" localSheetId="8">[5]!kk/1.81</definedName>
    <definedName name="iiii" localSheetId="9">[0]!kk/1.81</definedName>
    <definedName name="iiii" localSheetId="10">[0]!kk/1.81</definedName>
    <definedName name="iiii" localSheetId="11">[0]!kk/1.81</definedName>
    <definedName name="iiii" localSheetId="12">[0]!kk/1.81</definedName>
    <definedName name="iiii">kk/1.81</definedName>
    <definedName name="Income_Statement_1" localSheetId="7">#REF!</definedName>
    <definedName name="Income_Statement_1" localSheetId="16">#REF!</definedName>
    <definedName name="Income_Statement_1">#REF!</definedName>
    <definedName name="Income_Statement_2" localSheetId="7">#REF!</definedName>
    <definedName name="Income_Statement_2" localSheetId="16">#REF!</definedName>
    <definedName name="Income_Statement_2">#REF!</definedName>
    <definedName name="Income_Statement_3" localSheetId="7">#REF!</definedName>
    <definedName name="Income_Statement_3" localSheetId="16">#REF!</definedName>
    <definedName name="Income_Statement_3">#REF!</definedName>
    <definedName name="ineterest1" localSheetId="7">#REF!</definedName>
    <definedName name="ineterest1" localSheetId="8">#REF!</definedName>
    <definedName name="ineterest1" localSheetId="9">#REF!</definedName>
    <definedName name="ineterest1" localSheetId="10">#REF!</definedName>
    <definedName name="ineterest1" localSheetId="11">#REF!</definedName>
    <definedName name="ineterest1" localSheetId="12">#REF!</definedName>
    <definedName name="ineterest1" localSheetId="16">#REF!</definedName>
    <definedName name="ineterest1">#REF!</definedName>
    <definedName name="INN" localSheetId="16">#REF!</definedName>
    <definedName name="INN">#REF!</definedName>
    <definedName name="Int" localSheetId="16">#REF!</definedName>
    <definedName name="Int">#REF!</definedName>
    <definedName name="Interest_Rate" localSheetId="16">#REF!</definedName>
    <definedName name="Interest_Rate">#REF!</definedName>
    <definedName name="jjjjjj" localSheetId="7">'5 анализ экон эффект'!jjjjjj</definedName>
    <definedName name="jjjjjj" localSheetId="8">'5 анализ экон эффект 25 план'!jjjjjj</definedName>
    <definedName name="jjjjjj" localSheetId="9">'5 анализ экон эффект 26'!jjjjjj</definedName>
    <definedName name="jjjjjj" localSheetId="10">'5 анализ экон эффект 27'!jjjjjj</definedName>
    <definedName name="jjjjjj" localSheetId="11">'5 анализ экон эффект 28'!jjjjjj</definedName>
    <definedName name="jjjjjj" localSheetId="12">'5 анализ экон эффект 29'!jjjjjj</definedName>
    <definedName name="jjjjjj">[5]!jjjjjj</definedName>
    <definedName name="k" localSheetId="7">'5 анализ экон эффект'!k</definedName>
    <definedName name="k" localSheetId="8">'5 анализ экон эффект 25 план'!k</definedName>
    <definedName name="k" localSheetId="9">'5 анализ экон эффект 26'!k</definedName>
    <definedName name="k" localSheetId="10">'5 анализ экон эффект 27'!k</definedName>
    <definedName name="k" localSheetId="11">'5 анализ экон эффект 28'!k</definedName>
    <definedName name="k" localSheetId="12">'5 анализ экон эффект 29'!k</definedName>
    <definedName name="k">[5]!k</definedName>
    <definedName name="kk">[12]Коэфф!$B$1</definedName>
    <definedName name="kurs" localSheetId="7">#REF!</definedName>
    <definedName name="kurs" localSheetId="16">#REF!</definedName>
    <definedName name="kurs">#REF!</definedName>
    <definedName name="lang">[13]lang!$A$6</definedName>
    <definedName name="Language">[14]Main!$B$21</definedName>
    <definedName name="Last_Row" localSheetId="7">IF('5 анализ экон эффект'!Values_Entered,[5]!Header_Row+'5 анализ экон эффект'!Number_of_Payments,[5]!Header_Row)</definedName>
    <definedName name="Last_Row" localSheetId="8">IF('5 анализ экон эффект 25 план'!Values_Entered,[5]!Header_Row+'5 анализ экон эффект 25 план'!Number_of_Payments,[5]!Header_Row)</definedName>
    <definedName name="Last_Row" localSheetId="9">IF('5 анализ экон эффект 26'!Values_Entered,'5 анализ экон эффект 26'!Header_Row+'5 анализ экон эффект 26'!Number_of_Payments,'5 анализ экон эффект 26'!Header_Row)</definedName>
    <definedName name="Last_Row" localSheetId="10">IF('5 анализ экон эффект 27'!Values_Entered,'5 анализ экон эффект 27'!Header_Row+'5 анализ экон эффект 27'!Number_of_Payments,'5 анализ экон эффект 27'!Header_Row)</definedName>
    <definedName name="Last_Row" localSheetId="11">IF('5 анализ экон эффект 28'!Values_Entered,'5 анализ экон эффект 28'!Header_Row+'5 анализ экон эффект 28'!Number_of_Payments,'5 анализ экон эффект 28'!Header_Row)</definedName>
    <definedName name="Last_Row" localSheetId="12">IF('5 анализ экон эффект 29'!Values_Entered,'5 анализ экон эффект 29'!Header_Row+'5 анализ экон эффект 29'!Number_of_Payments,'5 анализ экон эффект 29'!Header_Row)</definedName>
    <definedName name="Last_Row" localSheetId="16">IF('8.Ход реализации'!Values_Entered,'8.Ход реализации'!Header_Row+'8.Ход реализации'!Number_of_Payments,'8.Ход реализации'!Header_Row)</definedName>
    <definedName name="Last_Row">IF(Values_Entered,Header_Row+Number_of_Payments,Header_Row)</definedName>
    <definedName name="libir6m" localSheetId="7">#REF!</definedName>
    <definedName name="libir6m" localSheetId="8">#REF!</definedName>
    <definedName name="libir6m" localSheetId="9">#REF!</definedName>
    <definedName name="libir6m" localSheetId="10">#REF!</definedName>
    <definedName name="libir6m" localSheetId="11">#REF!</definedName>
    <definedName name="libir6m" localSheetId="12">#REF!</definedName>
    <definedName name="libir6m" localSheetId="16">#REF!</definedName>
    <definedName name="libir6m">#REF!</definedName>
    <definedName name="limcount" hidden="1">1</definedName>
    <definedName name="LME" localSheetId="7">#REF!</definedName>
    <definedName name="LME" localSheetId="16">#REF!</definedName>
    <definedName name="LME">#REF!</definedName>
    <definedName name="Loan_Amount" localSheetId="7">#REF!</definedName>
    <definedName name="Loan_Amount" localSheetId="16">#REF!</definedName>
    <definedName name="Loan_Amount">#REF!</definedName>
    <definedName name="Loan_Start" localSheetId="7">#REF!</definedName>
    <definedName name="Loan_Start" localSheetId="16">#REF!</definedName>
    <definedName name="Loan_Start">#REF!</definedName>
    <definedName name="Loan_Years" localSheetId="16">#REF!</definedName>
    <definedName name="Loan_Years">#REF!</definedName>
    <definedName name="mamamia" localSheetId="16">#REF!</definedName>
    <definedName name="mamamia">#REF!</definedName>
    <definedName name="mm" localSheetId="7">'5 анализ экон эффект'!mm</definedName>
    <definedName name="mm" localSheetId="8">'5 анализ экон эффект 25 план'!mm</definedName>
    <definedName name="mm" localSheetId="9">'5 анализ экон эффект 26'!mm</definedName>
    <definedName name="mm" localSheetId="10">'5 анализ экон эффект 27'!mm</definedName>
    <definedName name="mm" localSheetId="11">'5 анализ экон эффект 28'!mm</definedName>
    <definedName name="mm" localSheetId="12">'5 анализ экон эффект 29'!mm</definedName>
    <definedName name="mm">[5]!mm</definedName>
    <definedName name="MO" localSheetId="7">#REF!</definedName>
    <definedName name="MO" localSheetId="16">#REF!</definedName>
    <definedName name="MO">#REF!</definedName>
    <definedName name="Moeuvre" localSheetId="7">[15]Personnel!#REF!</definedName>
    <definedName name="Moeuvre" localSheetId="8">[15]Personnel!#REF!</definedName>
    <definedName name="Moeuvre" localSheetId="9">[15]Personnel!#REF!</definedName>
    <definedName name="Moeuvre" localSheetId="10">[15]Personnel!#REF!</definedName>
    <definedName name="Moeuvre" localSheetId="11">[15]Personnel!#REF!</definedName>
    <definedName name="Moeuvre" localSheetId="12">[15]Personnel!#REF!</definedName>
    <definedName name="Moeuvre" localSheetId="16">[16]Personnel!#REF!</definedName>
    <definedName name="Moeuvre">[16]Personnel!#REF!</definedName>
    <definedName name="MONTH" localSheetId="7">#REF!</definedName>
    <definedName name="MONTH" localSheetId="8">#REF!</definedName>
    <definedName name="MONTH" localSheetId="9">#REF!</definedName>
    <definedName name="MONTH" localSheetId="10">#REF!</definedName>
    <definedName name="MONTH" localSheetId="11">#REF!</definedName>
    <definedName name="MONTH" localSheetId="12">#REF!</definedName>
    <definedName name="MONTH" localSheetId="16">#REF!</definedName>
    <definedName name="MONTH">#REF!</definedName>
    <definedName name="net" localSheetId="7">[9]FST5!$G$100:$G$116,P1_net</definedName>
    <definedName name="net" localSheetId="8">[9]FST5!$G$100:$G$116,P1_net</definedName>
    <definedName name="net" localSheetId="9">[9]FST5!$G$100:$G$116,P1_net</definedName>
    <definedName name="net" localSheetId="10">[9]FST5!$G$100:$G$116,P1_net</definedName>
    <definedName name="net" localSheetId="11">[9]FST5!$G$100:$G$116,P1_net</definedName>
    <definedName name="net" localSheetId="12">[9]FST5!$G$100:$G$116,P1_net</definedName>
    <definedName name="net">[9]FST5!$G$100:$G$116,P1_net</definedName>
    <definedName name="NET_SCOPE_FOR_LOAD" localSheetId="7">#REF!</definedName>
    <definedName name="NET_SCOPE_FOR_LOAD" localSheetId="8">#REF!</definedName>
    <definedName name="NET_SCOPE_FOR_LOAD" localSheetId="9">#REF!</definedName>
    <definedName name="NET_SCOPE_FOR_LOAD" localSheetId="10">#REF!</definedName>
    <definedName name="NET_SCOPE_FOR_LOAD" localSheetId="11">#REF!</definedName>
    <definedName name="NET_SCOPE_FOR_LOAD" localSheetId="12">#REF!</definedName>
    <definedName name="NET_SCOPE_FOR_LOAD" localSheetId="16">#REF!</definedName>
    <definedName name="NET_SCOPE_FOR_LOAD">#REF!</definedName>
    <definedName name="nn" localSheetId="7">[5]!kk/1.81</definedName>
    <definedName name="nn" localSheetId="8">[5]!kk/1.81</definedName>
    <definedName name="nn" localSheetId="9">[0]!kk/1.81</definedName>
    <definedName name="nn" localSheetId="10">[0]!kk/1.81</definedName>
    <definedName name="nn" localSheetId="11">[0]!kk/1.81</definedName>
    <definedName name="nn" localSheetId="12">[0]!kk/1.81</definedName>
    <definedName name="nn">kk/1.81</definedName>
    <definedName name="nnnn" localSheetId="7">[5]!kk/1.81</definedName>
    <definedName name="nnnn" localSheetId="8">[5]!kk/1.81</definedName>
    <definedName name="nnnn" localSheetId="9">[0]!kk/1.81</definedName>
    <definedName name="nnnn" localSheetId="10">[0]!kk/1.81</definedName>
    <definedName name="nnnn" localSheetId="11">[0]!kk/1.81</definedName>
    <definedName name="nnnn" localSheetId="12">[0]!kk/1.81</definedName>
    <definedName name="nnnn">kk/1.81</definedName>
    <definedName name="NOM" localSheetId="7">#REF!</definedName>
    <definedName name="NOM" localSheetId="16">#REF!</definedName>
    <definedName name="NOM">#REF!</definedName>
    <definedName name="NSRF" localSheetId="7">#REF!</definedName>
    <definedName name="NSRF" localSheetId="16">#REF!</definedName>
    <definedName name="NSRF">#REF!</definedName>
    <definedName name="Num" localSheetId="7">#REF!</definedName>
    <definedName name="Num" localSheetId="16">#REF!</definedName>
    <definedName name="Num">#REF!</definedName>
    <definedName name="Num_Pmt_Per_Year" localSheetId="16">#REF!</definedName>
    <definedName name="Num_Pmt_Per_Year">#REF!</definedName>
    <definedName name="Number_of_Payments" localSheetId="7">MATCH(0.01,[5]!End_Bal,-1)+1</definedName>
    <definedName name="Number_of_Payments" localSheetId="8">MATCH(0.01,[5]!End_Bal,-1)+1</definedName>
    <definedName name="Number_of_Payments" localSheetId="9">MATCH(0.01,[0]!End_Bal,-1)+1</definedName>
    <definedName name="Number_of_Payments" localSheetId="10">MATCH(0.01,[0]!End_Bal,-1)+1</definedName>
    <definedName name="Number_of_Payments" localSheetId="11">MATCH(0.01,[0]!End_Bal,-1)+1</definedName>
    <definedName name="Number_of_Payments" localSheetId="12">MATCH(0.01,[0]!End_Bal,-1)+1</definedName>
    <definedName name="Number_of_Payments" localSheetId="16">MATCH(0.01,'8.Ход реализации'!End_Bal,-1)+1</definedName>
    <definedName name="Number_of_Payments">MATCH(0.01,End_Bal,-1)+1</definedName>
    <definedName name="ok" localSheetId="7">[17]Контроль!$E$1</definedName>
    <definedName name="ok" localSheetId="8">[17]Контроль!$E$1</definedName>
    <definedName name="ok" localSheetId="9">[17]Контроль!$E$1</definedName>
    <definedName name="ok" localSheetId="10">[17]Контроль!$E$1</definedName>
    <definedName name="ok" localSheetId="11">[17]Контроль!$E$1</definedName>
    <definedName name="ok" localSheetId="12">[17]Контроль!$E$1</definedName>
    <definedName name="ok">[18]Контроль!$E$1</definedName>
    <definedName name="OKTMO" localSheetId="7">#REF!</definedName>
    <definedName name="OKTMO" localSheetId="16">#REF!</definedName>
    <definedName name="OKTMO">#REF!</definedName>
    <definedName name="ORE" localSheetId="7">#REF!</definedName>
    <definedName name="ORE" localSheetId="8">#REF!</definedName>
    <definedName name="ORE" localSheetId="9">#REF!</definedName>
    <definedName name="ORE" localSheetId="10">#REF!</definedName>
    <definedName name="ORE" localSheetId="11">#REF!</definedName>
    <definedName name="ORE" localSheetId="12">#REF!</definedName>
    <definedName name="ORE" localSheetId="16">#REF!</definedName>
    <definedName name="ORE">#REF!</definedName>
    <definedName name="org">'[19]Анкета (2)'!$A$5</definedName>
    <definedName name="Org_list" localSheetId="7">#REF!</definedName>
    <definedName name="Org_list" localSheetId="8">#REF!</definedName>
    <definedName name="Org_list" localSheetId="9">#REF!</definedName>
    <definedName name="Org_list" localSheetId="10">#REF!</definedName>
    <definedName name="Org_list" localSheetId="11">#REF!</definedName>
    <definedName name="Org_list" localSheetId="12">#REF!</definedName>
    <definedName name="Org_list" localSheetId="16">#REF!</definedName>
    <definedName name="Org_list">#REF!</definedName>
    <definedName name="OTH_DATA" localSheetId="7">#REF!</definedName>
    <definedName name="OTH_DATA" localSheetId="16">#REF!</definedName>
    <definedName name="OTH_DATA">#REF!</definedName>
    <definedName name="OTH_LIST" localSheetId="16">#REF!</definedName>
    <definedName name="OTH_LIST">#REF!</definedName>
    <definedName name="output_year" localSheetId="16">#REF!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7" hidden="1">#REF!,#REF!,#REF!,#REF!,#REF!,#REF!,#REF!,#REF!</definedName>
    <definedName name="P1_ESO_PROT" localSheetId="16"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7" hidden="1">#REF!,#REF!,#REF!,#REF!,#REF!,#REF!,#REF!</definedName>
    <definedName name="P1_SBT_PROT" localSheetId="16"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7" hidden="1">#REF!,#REF!,#REF!,#REF!,#REF!,#REF!,#REF!,#REF!</definedName>
    <definedName name="P1_SCOPE_17_PRT" localSheetId="16"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7" hidden="1">#REF!,#REF!,#REF!,#REF!,#REF!,#REF!,#REF!</definedName>
    <definedName name="P1_SCOPE_CORR" localSheetId="8" hidden="1">#REF!,#REF!,#REF!,#REF!,#REF!,#REF!,#REF!</definedName>
    <definedName name="P1_SCOPE_CORR" localSheetId="9" hidden="1">#REF!,#REF!,#REF!,#REF!,#REF!,#REF!,#REF!</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6"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7" hidden="1">#REF!,#REF!,#REF!,#REF!,#REF!,#REF!</definedName>
    <definedName name="P1_SCOPE_FLOAD" localSheetId="16" hidden="1">#REF!,#REF!,#REF!,#REF!,#REF!,#REF!</definedName>
    <definedName name="P1_SCOPE_FLOAD" hidden="1">#REF!,#REF!,#REF!,#REF!,#REF!,#REF!</definedName>
    <definedName name="P1_SCOPE_FRML" localSheetId="7" hidden="1">#REF!,#REF!,#REF!,#REF!,#REF!,#REF!</definedName>
    <definedName name="P1_SCOPE_FRML" localSheetId="16"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7" hidden="1">#REF!,#REF!,#REF!,#REF!,#REF!,#REF!,#REF!</definedName>
    <definedName name="P1_SCOPE_SV_LD" localSheetId="16"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7" hidden="1">#REF!,#REF!,#REF!,#REF!,#REF!,#REF!,#REF!</definedName>
    <definedName name="P1_SET_PROT" localSheetId="8" hidden="1">#REF!,#REF!,#REF!,#REF!,#REF!,#REF!,#REF!</definedName>
    <definedName name="P1_SET_PROT" localSheetId="9" hidden="1">#REF!,#REF!,#REF!,#REF!,#REF!,#REF!,#REF!</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6" hidden="1">#REF!,#REF!,#REF!,#REF!,#REF!,#REF!,#REF!</definedName>
    <definedName name="P1_SET_PROT" hidden="1">#REF!,#REF!,#REF!,#REF!,#REF!,#REF!,#REF!</definedName>
    <definedName name="P1_SET_PRT" localSheetId="7" hidden="1">#REF!,#REF!,#REF!,#REF!,#REF!,#REF!,#REF!</definedName>
    <definedName name="P1_SET_PRT" localSheetId="16"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7">[5]!P1_T28_Protection,[5]!P2_T28_Protection,[5]!P3_T28_Protection,[5]!P4_T28_Protection,[5]!P5_T28_Protection,[5]!P6_T28_Protection,[5]!P7_T28_Protection,[5]!P8_T28_Protection</definedName>
    <definedName name="P12_T28_Protection" localSheetId="8">[5]!P1_T28_Protection,[5]!P2_T28_Protection,[5]!P3_T28_Protection,[5]!P4_T28_Protection,[5]!P5_T28_Protection,[5]!P6_T28_Protection,[5]!P7_T28_Protection,[5]!P8_T28_Protection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7" hidden="1">[21]перекрестка!$F$139:$G$139,[21]перекрестка!$F$145:$G$145,[21]перекрестка!$J$36:$K$40,[5]!P1_T1_Protect,[5]!P2_T1_Protect,[5]!P3_T1_Protect,[5]!P4_T1_Protect</definedName>
    <definedName name="P18_T1_Protect" localSheetId="8" hidden="1">[21]перекрестка!$F$139:$G$139,[21]перекрестка!$F$145:$G$145,[21]перекрестка!$J$36:$K$40,[5]!P1_T1_Protect,[5]!P2_T1_Protect,[5]!P3_T1_Protect,[5]!P4_T1_Protect</definedName>
    <definedName name="P18_T1_Protect" localSheetId="9" hidden="1">[21]перекрестка!$F$139:$G$139,[21]перекрестка!$F$145:$G$145,[21]перекрестка!$J$36:$K$40,[0]!P1_T1_Protect,[0]!P2_T1_Protect,[0]!P3_T1_Protect,[0]!P4_T1_Protect</definedName>
    <definedName name="P18_T1_Protect" localSheetId="10" hidden="1">[21]перекрестка!$F$139:$G$139,[21]перекрестка!$F$145:$G$145,[21]перекрестка!$J$36:$K$40,[0]!P1_T1_Protect,[0]!P2_T1_Protect,[0]!P3_T1_Protect,[0]!P4_T1_Protect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7" hidden="1">[5]!P5_T1_Protect,[5]!P6_T1_Protect,[5]!P7_T1_Protect,[5]!P8_T1_Protect,[5]!P9_T1_Protect,[5]!P10_T1_Protect,[5]!P11_T1_Protect,[5]!P12_T1_Protect,[5]!P13_T1_Protect,[5]!P14_T1_Protect</definedName>
    <definedName name="P19_T1_Protect" localSheetId="8" hidden="1">[5]!P5_T1_Protect,[5]!P6_T1_Protect,[5]!P7_T1_Protect,[5]!P8_T1_Protect,[5]!P9_T1_Protect,[5]!P10_T1_Protect,[5]!P11_T1_Protect,[5]!P12_T1_Protect,[5]!P13_T1_Protect,[5]!P14_T1_Protect</definedName>
    <definedName name="P19_T1_Protect" localSheetId="9" hidden="1">[0]!P5_T1_Protect,[0]!P6_T1_Protect,[0]!P7_T1_Protect,[0]!P8_T1_Protect,[0]!P9_T1_Protect,[0]!P10_T1_Protect,[0]!P11_T1_Protect,[0]!P12_T1_Protect,[0]!P13_T1_Protect,[0]!P14_T1_Protect</definedName>
    <definedName name="P19_T1_Protect" localSheetId="10" hidden="1">[0]!P5_T1_Protect,[0]!P6_T1_Protect,[0]!P7_T1_Protect,[0]!P8_T1_Protect,[0]!P9_T1_Protect,[0]!P10_T1_Protect,[0]!P11_T1_Protect,[0]!P12_T1_Protect,[0]!P13_T1_Protect,[0]!P14_T1_Protect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7" hidden="1">#REF!,#REF!,#REF!,#REF!,#REF!,#REF!,#REF!,#REF!</definedName>
    <definedName name="P2_SCOPE_CORR" localSheetId="8" hidden="1">#REF!,#REF!,#REF!,#REF!,#REF!,#REF!,#REF!,#REF!</definedName>
    <definedName name="P2_SCOPE_CORR" localSheetId="9" hidden="1">#REF!,#REF!,#REF!,#REF!,#REF!,#REF!,#REF!,#REF!</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6"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7">'[11]21'!$E$31:$E$33,'[11]21'!$G$31:$K$33,'[11]21'!$B$14:$B$16,'[11]21'!$B$20:$B$22,'[11]21'!$B$26:$B$28,'[11]21'!$B$31:$B$33,'[11]21'!$M$31:$M$33,[5]!P1_T21_Protection</definedName>
    <definedName name="P3_T21_Protection" localSheetId="8">'[11]21'!$E$31:$E$33,'[11]21'!$G$31:$K$33,'[11]21'!$B$14:$B$16,'[11]21'!$B$20:$B$22,'[11]21'!$B$26:$B$28,'[11]21'!$B$31:$B$33,'[11]21'!$M$31:$M$33,[5]!P1_T21_Protection</definedName>
    <definedName name="P3_T21_Protection" localSheetId="9">'[11]21'!$E$31:$E$33,'[11]21'!$G$31:$K$33,'[11]21'!$B$14:$B$16,'[11]21'!$B$20:$B$22,'[11]21'!$B$26:$B$28,'[11]21'!$B$31:$B$33,'[11]21'!$M$31:$M$33,[0]!P1_T21_Protection</definedName>
    <definedName name="P3_T21_Protection" localSheetId="10">'[11]21'!$E$31:$E$33,'[11]21'!$G$31:$K$33,'[11]21'!$B$14:$B$16,'[11]21'!$B$20:$B$22,'[11]21'!$B$26:$B$28,'[11]21'!$B$31:$B$33,'[11]21'!$M$31:$M$33,[0]!P1_T21_Protection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7">'[11]29'!$O$19:$P$19,'[11]29'!$O$21:$P$25,'[11]29'!$O$27:$P$27,'[11]29'!$O$29:$P$33,'[11]29'!$O$36:$P$36,'[11]29'!$O$38:$P$42,'[11]29'!$O$45:$P$45,[5]!P1_T17_Protection</definedName>
    <definedName name="P6_T17_Protection" localSheetId="8">'[11]29'!$O$19:$P$19,'[11]29'!$O$21:$P$25,'[11]29'!$O$27:$P$27,'[11]29'!$O$29:$P$33,'[11]29'!$O$36:$P$36,'[11]29'!$O$38:$P$42,'[11]29'!$O$45:$P$45,[5]!P1_T17_Protection</definedName>
    <definedName name="P6_T17_Protection" localSheetId="9">'[11]29'!$O$19:$P$19,'[11]29'!$O$21:$P$25,'[11]29'!$O$27:$P$27,'[11]29'!$O$29:$P$33,'[11]29'!$O$36:$P$36,'[11]29'!$O$38:$P$42,'[11]29'!$O$45:$P$45,[0]!P1_T17_Protection</definedName>
    <definedName name="P6_T17_Protection" localSheetId="10">'[11]29'!$O$19:$P$19,'[11]29'!$O$21:$P$25,'[11]29'!$O$27:$P$27,'[11]29'!$O$29:$P$33,'[11]29'!$O$36:$P$36,'[11]29'!$O$38:$P$42,'[11]29'!$O$45:$P$45,[0]!P1_T17_Protection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'[11]29'!$O$19:$P$19,'[11]29'!$O$21:$P$25,'[11]29'!$O$27:$P$27,'[11]29'!$O$29:$P$33,'[11]29'!$O$36:$P$36,'[11]29'!$O$38:$P$42,'[11]29'!$O$45:$P$45,P1_T17_Protection</definedName>
    <definedName name="P6_T2.1?Protection" localSheetId="7">P1_T2.1?Protection</definedName>
    <definedName name="P6_T2.1?Protection" localSheetId="8">P1_T2.1?Protection</definedName>
    <definedName name="P6_T2.1?Protection" localSheetId="9">P1_T2.1?Protection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6">P1_T2.1?Protection</definedName>
    <definedName name="P6_T2.1?Protection">P1_T2.1?Protection</definedName>
    <definedName name="P6_T28?axis?R?ПЭ" localSheetId="7">'[11]28'!$D$256:$I$258,'[11]28'!$D$262:$I$264,'[11]28'!$D$271:$I$273,'[11]28'!$D$276:$I$278,'[11]28'!$D$282:$I$284,'[11]28'!$D$288:$I$291,'[11]28'!$D$11:$I$13,[5]!P1_T28?axis?R?ПЭ</definedName>
    <definedName name="P6_T28?axis?R?ПЭ" localSheetId="8">'[11]28'!$D$256:$I$258,'[11]28'!$D$262:$I$264,'[11]28'!$D$271:$I$273,'[11]28'!$D$276:$I$278,'[11]28'!$D$282:$I$284,'[11]28'!$D$288:$I$291,'[11]28'!$D$11:$I$13,[5]!P1_T28?axis?R?ПЭ</definedName>
    <definedName name="P6_T28?axis?R?ПЭ" localSheetId="9">'[11]28'!$D$256:$I$258,'[11]28'!$D$262:$I$264,'[11]28'!$D$271:$I$273,'[11]28'!$D$276:$I$278,'[11]28'!$D$282:$I$284,'[11]28'!$D$288:$I$291,'[11]28'!$D$11:$I$13,[0]!P1_T28?axis?R?ПЭ</definedName>
    <definedName name="P6_T28?axis?R?ПЭ" localSheetId="10">'[11]28'!$D$256:$I$258,'[11]28'!$D$262:$I$264,'[11]28'!$D$271:$I$273,'[11]28'!$D$276:$I$278,'[11]28'!$D$282:$I$284,'[11]28'!$D$288:$I$291,'[11]28'!$D$11:$I$13,[0]!P1_T28?axis?R?ПЭ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7">'[11]28'!$B$256:$B$258,'[11]28'!$B$262:$B$264,'[11]28'!$B$271:$B$273,'[11]28'!$B$276:$B$278,'[11]28'!$B$282:$B$284,'[11]28'!$B$288:$B$291,'[11]28'!$B$11:$B$13,[5]!P1_T28?axis?R?ПЭ?</definedName>
    <definedName name="P6_T28?axis?R?ПЭ?" localSheetId="8">'[11]28'!$B$256:$B$258,'[11]28'!$B$262:$B$264,'[11]28'!$B$271:$B$273,'[11]28'!$B$276:$B$278,'[11]28'!$B$282:$B$284,'[11]28'!$B$288:$B$291,'[11]28'!$B$11:$B$13,[5]!P1_T28?axis?R?ПЭ?</definedName>
    <definedName name="P6_T28?axis?R?ПЭ?" localSheetId="9">'[11]28'!$B$256:$B$258,'[11]28'!$B$262:$B$264,'[11]28'!$B$271:$B$273,'[11]28'!$B$276:$B$278,'[11]28'!$B$282:$B$284,'[11]28'!$B$288:$B$291,'[11]28'!$B$11:$B$13,[0]!P1_T28?axis?R?ПЭ?</definedName>
    <definedName name="P6_T28?axis?R?ПЭ?" localSheetId="10">'[11]28'!$B$256:$B$258,'[11]28'!$B$262:$B$264,'[11]28'!$B$271:$B$273,'[11]28'!$B$276:$B$278,'[11]28'!$B$282:$B$284,'[11]28'!$B$288:$B$291,'[11]28'!$B$11:$B$13,[0]!P1_T28?axis?R?ПЭ?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7" hidden="1">[20]перекрестка!$J$84:$K$88,[20]перекрестка!$N$84:$N$88,[20]перекрестка!$F$14:$G$25,[5]!P1_SCOPE_PER_PRT,[5]!P2_SCOPE_PER_PRT,[5]!P3_SCOPE_PER_PRT,[5]!P4_SCOPE_PER_PRT</definedName>
    <definedName name="P8_SCOPE_PER_PRT" localSheetId="8" hidden="1">[20]перекрестка!$J$84:$K$88,[20]перекрестка!$N$84:$N$88,[20]перекрестка!$F$14:$G$25,[5]!P1_SCOPE_PER_PRT,[5]!P2_SCOPE_PER_PRT,[5]!P3_SCOPE_PER_PRT,[5]!P4_SCOPE_PER_PRT</definedName>
    <definedName name="P8_SCOPE_PER_PRT" localSheetId="9" hidden="1">[20]перекрестка!$J$84:$K$88,[20]перекрестка!$N$84:$N$88,[20]перекрестка!$F$14:$G$25,[0]!P1_SCOPE_PER_PRT,[0]!P2_SCOPE_PER_PRT,[0]!P3_SCOPE_PER_PRT,[0]!P4_SCOPE_PER_PRT</definedName>
    <definedName name="P8_SCOPE_PER_PRT" localSheetId="10" hidden="1">[20]перекрестка!$J$84:$K$88,[20]перекрестка!$N$84:$N$88,[20]перекрестка!$F$14:$G$25,[0]!P1_SCOPE_PER_PRT,[0]!P2_SCOPE_PER_PRT,[0]!P3_SCOPE_PER_PRT,[0]!P4_SCOPE_PER_PRT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7">#REF!</definedName>
    <definedName name="PapExpas" localSheetId="16">#REF!</definedName>
    <definedName name="PapExpas">#REF!</definedName>
    <definedName name="Pay_Date" localSheetId="7">#REF!</definedName>
    <definedName name="Pay_Date" localSheetId="16">#REF!</definedName>
    <definedName name="Pay_Date">#REF!</definedName>
    <definedName name="Pay_Num" localSheetId="7">#REF!</definedName>
    <definedName name="Pay_Num" localSheetId="16">#REF!</definedName>
    <definedName name="Pay_Num">#REF!</definedName>
    <definedName name="Payment_Date" localSheetId="7">DATE(YEAR([5]!Loan_Start),MONTH([5]!Loan_Start)+Payment_Number,DAY([5]!Loan_Start))</definedName>
    <definedName name="Payment_Date" localSheetId="8">DATE(YEAR([5]!Loan_Start),MONTH([5]!Loan_Start)+Payment_Number,DAY([5]!Loan_Start))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6">DATE(YEAR('8.Ход реализации'!Loan_Start),MONTH('8.Ход реализации'!Loan_Start)+Payment_Number,DAY('8.Ход реализации'!Loan_Start))</definedName>
    <definedName name="Payment_Date">DATE(YEAR(Loan_Start),MONTH(Loan_Start)+Payment_Number,DAY(Loan_Start))</definedName>
    <definedName name="Pbud601" localSheetId="7">#REF!</definedName>
    <definedName name="Pbud601" localSheetId="16">#REF!</definedName>
    <definedName name="Pbud601">#REF!</definedName>
    <definedName name="Pbud655" localSheetId="7">#REF!</definedName>
    <definedName name="Pbud655" localSheetId="16">#REF!</definedName>
    <definedName name="Pbud655">#REF!</definedName>
    <definedName name="Pbud98" localSheetId="7">#REF!</definedName>
    <definedName name="Pbud98" localSheetId="16">#REF!</definedName>
    <definedName name="Pbud98">#REF!</definedName>
    <definedName name="Pcharg96" localSheetId="16">#REF!</definedName>
    <definedName name="Pcharg96">#REF!</definedName>
    <definedName name="Pcotisations" localSheetId="16">#REF!</definedName>
    <definedName name="Pcotisations">#REF!</definedName>
    <definedName name="Pcoubud" localSheetId="7">[15]Personnel!#REF!</definedName>
    <definedName name="Pcoubud" localSheetId="8">[15]Personnel!#REF!</definedName>
    <definedName name="Pcoubud" localSheetId="9">[15]Personnel!#REF!</definedName>
    <definedName name="Pcoubud" localSheetId="10">[15]Personnel!#REF!</definedName>
    <definedName name="Pcoubud" localSheetId="11">[15]Personnel!#REF!</definedName>
    <definedName name="Pcoubud" localSheetId="12">[15]Personnel!#REF!</definedName>
    <definedName name="Pcoubud" localSheetId="16">[16]Personnel!#REF!</definedName>
    <definedName name="Pcoubud">[16]Personnel!#REF!</definedName>
    <definedName name="PdgeccMO" localSheetId="7">#REF!</definedName>
    <definedName name="PdgeccMO" localSheetId="16">#REF!</definedName>
    <definedName name="PdgeccMO">#REF!</definedName>
    <definedName name="PeffecBud" localSheetId="7">#REF!</definedName>
    <definedName name="PeffecBud" localSheetId="16">#REF!</definedName>
    <definedName name="PeffecBud">#REF!</definedName>
    <definedName name="Peffectif" localSheetId="7">#REF!</definedName>
    <definedName name="Peffectif" localSheetId="16">#REF!</definedName>
    <definedName name="Peffectif">#REF!</definedName>
    <definedName name="PeffectifA" localSheetId="16">#REF!</definedName>
    <definedName name="PeffectifA">#REF!</definedName>
    <definedName name="PER_ET" localSheetId="7">#REF!</definedName>
    <definedName name="PER_ET" localSheetId="8">#REF!</definedName>
    <definedName name="PER_ET" localSheetId="9">#REF!</definedName>
    <definedName name="PER_ET" localSheetId="10">#REF!</definedName>
    <definedName name="PER_ET" localSheetId="11">#REF!</definedName>
    <definedName name="PER_ET" localSheetId="12">#REF!</definedName>
    <definedName name="PER_ET" localSheetId="16">#REF!</definedName>
    <definedName name="PER_ET">#REF!</definedName>
    <definedName name="Pfamo" localSheetId="16">#REF!</definedName>
    <definedName name="Pfamo">#REF!</definedName>
    <definedName name="PFAMO612642" localSheetId="16">#REF!</definedName>
    <definedName name="PFAMO612642">#REF!</definedName>
    <definedName name="Pgratif956" localSheetId="16">#REF!</definedName>
    <definedName name="Pgratif956">#REF!</definedName>
    <definedName name="Phsup" localSheetId="16">#REF!</definedName>
    <definedName name="Phsup">#REF!</definedName>
    <definedName name="Phsup98" localSheetId="16">#REF!</definedName>
    <definedName name="Phsup98">#REF!</definedName>
    <definedName name="Phypoaugmentation" localSheetId="16">#REF!</definedName>
    <definedName name="Phypoaugmentation">#REF!</definedName>
    <definedName name="Phypotheses" localSheetId="16">#REF!</definedName>
    <definedName name="Phypotheses">#REF!</definedName>
    <definedName name="Pmainoeuvre" localSheetId="16">#REF!</definedName>
    <definedName name="Pmainoeuvre">#REF!</definedName>
    <definedName name="polta" localSheetId="7">'[22]2001'!#REF!</definedName>
    <definedName name="polta" localSheetId="8">'[22]2001'!#REF!</definedName>
    <definedName name="polta" localSheetId="9">'[22]2001'!#REF!</definedName>
    <definedName name="polta" localSheetId="10">'[22]2001'!#REF!</definedName>
    <definedName name="polta" localSheetId="11">'[22]2001'!#REF!</definedName>
    <definedName name="polta" localSheetId="12">'[22]2001'!#REF!</definedName>
    <definedName name="polta" localSheetId="16">'[23]2001'!#REF!</definedName>
    <definedName name="polta">'[23]2001'!#REF!</definedName>
    <definedName name="popamia" localSheetId="7">#REF!</definedName>
    <definedName name="popamia" localSheetId="16">#REF!</definedName>
    <definedName name="popamia">#REF!</definedName>
    <definedName name="pp" localSheetId="7">#REF!</definedName>
    <definedName name="pp" localSheetId="16">#REF!</definedName>
    <definedName name="pp">#REF!</definedName>
    <definedName name="Princ" localSheetId="7">#REF!</definedName>
    <definedName name="Princ" localSheetId="16">#REF!</definedName>
    <definedName name="Princ">#REF!</definedName>
    <definedName name="Print_Area_Reset" localSheetId="7">OFFSET([5]!Full_Print,0,0,'5 анализ экон эффект'!Last_Row)</definedName>
    <definedName name="Print_Area_Reset" localSheetId="8">OFFSET([5]!Full_Print,0,0,'5 анализ экон эффект 25 план'!Last_Row)</definedName>
    <definedName name="Print_Area_Reset" localSheetId="9">OFFSET([0]!Full_Print,0,0,'5 анализ экон эффект 26'!Last_Row)</definedName>
    <definedName name="Print_Area_Reset" localSheetId="10">OFFSET([0]!Full_Print,0,0,'5 анализ экон эффект 27'!Last_Row)</definedName>
    <definedName name="Print_Area_Reset" localSheetId="11">OFFSET([0]!Full_Print,0,0,'5 анализ экон эффект 28'!Last_Row)</definedName>
    <definedName name="Print_Area_Reset" localSheetId="12">OFFSET([0]!Full_Print,0,0,'5 анализ экон эффект 29'!Last_Row)</definedName>
    <definedName name="Print_Area_Reset" localSheetId="16">OFFSET('8.Ход реализации'!Full_Print,0,0,'8.Ход реализации'!Last_Row)</definedName>
    <definedName name="Print_Area_Reset">OFFSET(Full_Print,0,0,Last_Row)</definedName>
    <definedName name="promd_Запрос_с_16_по_19" localSheetId="7">#REF!</definedName>
    <definedName name="promd_Запрос_с_16_по_19" localSheetId="8">#REF!</definedName>
    <definedName name="promd_Запрос_с_16_по_19" localSheetId="9">#REF!</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6">#REF!</definedName>
    <definedName name="promd_Запрос_с_16_по_19">#REF!</definedName>
    <definedName name="PROT" localSheetId="7">#REF!,#REF!,#REF!,#REF!,#REF!,#REF!</definedName>
    <definedName name="PROT" localSheetId="16">#REF!,#REF!,#REF!,#REF!,#REF!,#REF!</definedName>
    <definedName name="PROT">#REF!,#REF!,#REF!,#REF!,#REF!,#REF!</definedName>
    <definedName name="qaz" localSheetId="7">'5 анализ экон эффект'!qaz</definedName>
    <definedName name="qaz" localSheetId="8">'5 анализ экон эффект 25 план'!qaz</definedName>
    <definedName name="qaz" localSheetId="9">'5 анализ экон эффект 26'!qaz</definedName>
    <definedName name="qaz" localSheetId="10">'5 анализ экон эффект 27'!qaz</definedName>
    <definedName name="qaz" localSheetId="11">'5 анализ экон эффект 28'!qaz</definedName>
    <definedName name="qaz" localSheetId="12">'5 анализ экон эффект 29'!qaz</definedName>
    <definedName name="qaz">[5]!qaz</definedName>
    <definedName name="qq" localSheetId="7">'5 анализ экон эффект'!USD/1.701</definedName>
    <definedName name="qq" localSheetId="8">'5 анализ экон эффект 25 план'!USD/1.701</definedName>
    <definedName name="qq" localSheetId="9">'5 анализ экон эффект 26'!USD/1.701</definedName>
    <definedName name="qq" localSheetId="10">'5 анализ экон эффект 27'!USD/1.701</definedName>
    <definedName name="qq" localSheetId="11">'5 анализ экон эффект 28'!USD/1.701</definedName>
    <definedName name="qq" localSheetId="12">'5 анализ экон эффект 29'!USD/1.701</definedName>
    <definedName name="qq">[5]!USD/1.701</definedName>
    <definedName name="QryRowStr_End_1.5">#N/A</definedName>
    <definedName name="QryRowStr_Start_1.5">#N/A</definedName>
    <definedName name="QryRowStrCount">2</definedName>
    <definedName name="R_r" localSheetId="7">#REF!</definedName>
    <definedName name="R_r" localSheetId="16">#REF!</definedName>
    <definedName name="R_r">#REF!</definedName>
    <definedName name="raion">'[19]Анкета (2)'!$B$8</definedName>
    <definedName name="Receipts_and_Disbursements" localSheetId="7">#REF!</definedName>
    <definedName name="Receipts_and_Disbursements" localSheetId="16">#REF!</definedName>
    <definedName name="Receipts_and_Disbursements">#REF!</definedName>
    <definedName name="REG">[24]TEHSHEET!$B$2:$B$85</definedName>
    <definedName name="REG_ET" localSheetId="7">#REF!</definedName>
    <definedName name="REG_ET" localSheetId="16">#REF!</definedName>
    <definedName name="REG_ET">#REF!</definedName>
    <definedName name="REG_PROT">[25]regs!$H$18:$H$23,[25]regs!$H$25:$H$26,[25]regs!$H$28:$H$28,[25]regs!$H$30:$H$32,[25]regs!$H$35:$H$39,[25]regs!$H$46:$H$46,[25]regs!$H$13:$H$16</definedName>
    <definedName name="REGcom" localSheetId="7">#REF!</definedName>
    <definedName name="REGcom" localSheetId="8">#REF!</definedName>
    <definedName name="REGcom" localSheetId="9">#REF!</definedName>
    <definedName name="REGcom" localSheetId="10">#REF!</definedName>
    <definedName name="REGcom" localSheetId="11">#REF!</definedName>
    <definedName name="REGcom" localSheetId="12">#REF!</definedName>
    <definedName name="REGcom" localSheetId="16">#REF!</definedName>
    <definedName name="REGcom">#REF!</definedName>
    <definedName name="REGIONS" localSheetId="7">#REF!</definedName>
    <definedName name="REGIONS" localSheetId="16">#REF!</definedName>
    <definedName name="REGIONS">#REF!</definedName>
    <definedName name="REGUL" localSheetId="16">#REF!</definedName>
    <definedName name="REGUL">#REF!</definedName>
    <definedName name="Rent_and_Taxes" localSheetId="7">#REF!</definedName>
    <definedName name="Rent_and_Taxes" localSheetId="8">#REF!</definedName>
    <definedName name="Rent_and_Taxes" localSheetId="9">#REF!</definedName>
    <definedName name="Rent_and_Taxes" localSheetId="10">#REF!</definedName>
    <definedName name="Rent_and_Taxes" localSheetId="11">#REF!</definedName>
    <definedName name="Rent_and_Taxes" localSheetId="12">#REF!</definedName>
    <definedName name="Rent_and_Taxes" localSheetId="16">#REF!</definedName>
    <definedName name="Rent_and_Taxes">#REF!</definedName>
    <definedName name="Rep_cur" localSheetId="7">'[26]Расчет потоков без учета и.с.'!#REF!</definedName>
    <definedName name="Rep_cur" localSheetId="8">'[26]Расчет потоков без учета и.с.'!#REF!</definedName>
    <definedName name="Rep_cur" localSheetId="9">'[26]Расчет потоков без учета и.с.'!#REF!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6">'[26]Расчет потоков без учета и.с.'!#REF!</definedName>
    <definedName name="Rep_cur">'[26]Расчет потоков без учета и.с.'!#REF!</definedName>
    <definedName name="repay1" localSheetId="7">#REF!</definedName>
    <definedName name="repay1" localSheetId="8">#REF!</definedName>
    <definedName name="repay1" localSheetId="9">#REF!</definedName>
    <definedName name="repay1" localSheetId="10">#REF!</definedName>
    <definedName name="repay1" localSheetId="11">#REF!</definedName>
    <definedName name="repay1" localSheetId="12">#REF!</definedName>
    <definedName name="repay1" localSheetId="16">#REF!</definedName>
    <definedName name="repay1">#REF!</definedName>
    <definedName name="Resnatur" localSheetId="7">#REF!</definedName>
    <definedName name="Resnatur" localSheetId="8">#REF!</definedName>
    <definedName name="Resnatur" localSheetId="9">#REF!</definedName>
    <definedName name="Resnatur" localSheetId="10">#REF!</definedName>
    <definedName name="Resnatur" localSheetId="11">#REF!</definedName>
    <definedName name="Resnatur" localSheetId="12">#REF!</definedName>
    <definedName name="Resnatur" localSheetId="16">#REF!</definedName>
    <definedName name="Resnatur">#REF!</definedName>
    <definedName name="Resnatur2" localSheetId="7">#REF!</definedName>
    <definedName name="Resnatur2" localSheetId="8">#REF!</definedName>
    <definedName name="Resnatur2" localSheetId="9">#REF!</definedName>
    <definedName name="Resnatur2" localSheetId="10">#REF!</definedName>
    <definedName name="Resnatur2" localSheetId="11">#REF!</definedName>
    <definedName name="Resnatur2" localSheetId="12">#REF!</definedName>
    <definedName name="Resnatur2" localSheetId="16">#REF!</definedName>
    <definedName name="Resnatur2">#REF!</definedName>
    <definedName name="RGK" localSheetId="7">#REF!</definedName>
    <definedName name="RGK" localSheetId="8">#REF!</definedName>
    <definedName name="RGK" localSheetId="9">#REF!</definedName>
    <definedName name="RGK" localSheetId="10">#REF!</definedName>
    <definedName name="RGK" localSheetId="11">#REF!</definedName>
    <definedName name="RGK" localSheetId="12">#REF!</definedName>
    <definedName name="RGK" localSheetId="16">#REF!</definedName>
    <definedName name="RGK">#REF!</definedName>
    <definedName name="RRE" localSheetId="7">#REF!</definedName>
    <definedName name="RRE" localSheetId="8">#REF!</definedName>
    <definedName name="RRE" localSheetId="9">#REF!</definedName>
    <definedName name="RRE" localSheetId="10">#REF!</definedName>
    <definedName name="RRE" localSheetId="11">#REF!</definedName>
    <definedName name="RRE" localSheetId="12">#REF!</definedName>
    <definedName name="RRE" localSheetId="16">#REF!</definedName>
    <definedName name="RRE">#REF!</definedName>
    <definedName name="S1_" localSheetId="9">#REF!</definedName>
    <definedName name="S1_" localSheetId="10">#REF!</definedName>
    <definedName name="S1_" localSheetId="11">#REF!</definedName>
    <definedName name="S1_" localSheetId="12">#REF!</definedName>
    <definedName name="S1_" localSheetId="16">#REF!</definedName>
    <definedName name="S1_">#REF!</definedName>
    <definedName name="S10_" localSheetId="9">#REF!</definedName>
    <definedName name="S10_" localSheetId="10">#REF!</definedName>
    <definedName name="S10_" localSheetId="11">#REF!</definedName>
    <definedName name="S10_" localSheetId="12">#REF!</definedName>
    <definedName name="S10_" localSheetId="16">#REF!</definedName>
    <definedName name="S10_">#REF!</definedName>
    <definedName name="S11_" localSheetId="9">#REF!</definedName>
    <definedName name="S11_" localSheetId="10">#REF!</definedName>
    <definedName name="S11_" localSheetId="11">#REF!</definedName>
    <definedName name="S11_" localSheetId="12">#REF!</definedName>
    <definedName name="S11_" localSheetId="16">#REF!</definedName>
    <definedName name="S11_">#REF!</definedName>
    <definedName name="S12_" localSheetId="9">#REF!</definedName>
    <definedName name="S12_" localSheetId="10">#REF!</definedName>
    <definedName name="S12_" localSheetId="11">#REF!</definedName>
    <definedName name="S12_" localSheetId="12">#REF!</definedName>
    <definedName name="S12_" localSheetId="16">#REF!</definedName>
    <definedName name="S12_">#REF!</definedName>
    <definedName name="S13_" localSheetId="9">#REF!</definedName>
    <definedName name="S13_" localSheetId="10">#REF!</definedName>
    <definedName name="S13_" localSheetId="11">#REF!</definedName>
    <definedName name="S13_" localSheetId="12">#REF!</definedName>
    <definedName name="S13_" localSheetId="16">#REF!</definedName>
    <definedName name="S13_">#REF!</definedName>
    <definedName name="S14_" localSheetId="9">#REF!</definedName>
    <definedName name="S14_" localSheetId="10">#REF!</definedName>
    <definedName name="S14_" localSheetId="11">#REF!</definedName>
    <definedName name="S14_" localSheetId="12">#REF!</definedName>
    <definedName name="S14_" localSheetId="16">#REF!</definedName>
    <definedName name="S14_">#REF!</definedName>
    <definedName name="S15_" localSheetId="9">#REF!</definedName>
    <definedName name="S15_" localSheetId="10">#REF!</definedName>
    <definedName name="S15_" localSheetId="11">#REF!</definedName>
    <definedName name="S15_" localSheetId="12">#REF!</definedName>
    <definedName name="S15_" localSheetId="16">#REF!</definedName>
    <definedName name="S15_">#REF!</definedName>
    <definedName name="S16_" localSheetId="9">#REF!</definedName>
    <definedName name="S16_" localSheetId="10">#REF!</definedName>
    <definedName name="S16_" localSheetId="11">#REF!</definedName>
    <definedName name="S16_" localSheetId="12">#REF!</definedName>
    <definedName name="S16_" localSheetId="16">#REF!</definedName>
    <definedName name="S16_">#REF!</definedName>
    <definedName name="S17_" localSheetId="9">#REF!</definedName>
    <definedName name="S17_" localSheetId="10">#REF!</definedName>
    <definedName name="S17_" localSheetId="11">#REF!</definedName>
    <definedName name="S17_" localSheetId="12">#REF!</definedName>
    <definedName name="S17_" localSheetId="16">#REF!</definedName>
    <definedName name="S17_">#REF!</definedName>
    <definedName name="S18_" localSheetId="9">#REF!</definedName>
    <definedName name="S18_" localSheetId="10">#REF!</definedName>
    <definedName name="S18_" localSheetId="11">#REF!</definedName>
    <definedName name="S18_" localSheetId="12">#REF!</definedName>
    <definedName name="S18_" localSheetId="16">#REF!</definedName>
    <definedName name="S18_">#REF!</definedName>
    <definedName name="S19_" localSheetId="9">#REF!</definedName>
    <definedName name="S19_" localSheetId="10">#REF!</definedName>
    <definedName name="S19_" localSheetId="11">#REF!</definedName>
    <definedName name="S19_" localSheetId="12">#REF!</definedName>
    <definedName name="S19_" localSheetId="16">#REF!</definedName>
    <definedName name="S19_">#REF!</definedName>
    <definedName name="S2_" localSheetId="9">#REF!</definedName>
    <definedName name="S2_" localSheetId="10">#REF!</definedName>
    <definedName name="S2_" localSheetId="11">#REF!</definedName>
    <definedName name="S2_" localSheetId="12">#REF!</definedName>
    <definedName name="S2_" localSheetId="16">#REF!</definedName>
    <definedName name="S2_">#REF!</definedName>
    <definedName name="S20_" localSheetId="9">#REF!</definedName>
    <definedName name="S20_" localSheetId="10">#REF!</definedName>
    <definedName name="S20_" localSheetId="11">#REF!</definedName>
    <definedName name="S20_" localSheetId="12">#REF!</definedName>
    <definedName name="S20_" localSheetId="16">#REF!</definedName>
    <definedName name="S20_">#REF!</definedName>
    <definedName name="S3_" localSheetId="9">#REF!</definedName>
    <definedName name="S3_" localSheetId="10">#REF!</definedName>
    <definedName name="S3_" localSheetId="11">#REF!</definedName>
    <definedName name="S3_" localSheetId="12">#REF!</definedName>
    <definedName name="S3_" localSheetId="16">#REF!</definedName>
    <definedName name="S3_">#REF!</definedName>
    <definedName name="S4_" localSheetId="9">#REF!</definedName>
    <definedName name="S4_" localSheetId="10">#REF!</definedName>
    <definedName name="S4_" localSheetId="11">#REF!</definedName>
    <definedName name="S4_" localSheetId="12">#REF!</definedName>
    <definedName name="S4_" localSheetId="16">#REF!</definedName>
    <definedName name="S4_">#REF!</definedName>
    <definedName name="S5_" localSheetId="9">#REF!</definedName>
    <definedName name="S5_" localSheetId="10">#REF!</definedName>
    <definedName name="S5_" localSheetId="11">#REF!</definedName>
    <definedName name="S5_" localSheetId="12">#REF!</definedName>
    <definedName name="S5_" localSheetId="16">#REF!</definedName>
    <definedName name="S5_">#REF!</definedName>
    <definedName name="S6_" localSheetId="9">#REF!</definedName>
    <definedName name="S6_" localSheetId="10">#REF!</definedName>
    <definedName name="S6_" localSheetId="11">#REF!</definedName>
    <definedName name="S6_" localSheetId="12">#REF!</definedName>
    <definedName name="S6_" localSheetId="16">#REF!</definedName>
    <definedName name="S6_">#REF!</definedName>
    <definedName name="S7_" localSheetId="9">#REF!</definedName>
    <definedName name="S7_" localSheetId="10">#REF!</definedName>
    <definedName name="S7_" localSheetId="11">#REF!</definedName>
    <definedName name="S7_" localSheetId="12">#REF!</definedName>
    <definedName name="S7_" localSheetId="16">#REF!</definedName>
    <definedName name="S7_">#REF!</definedName>
    <definedName name="S8_" localSheetId="9">#REF!</definedName>
    <definedName name="S8_" localSheetId="10">#REF!</definedName>
    <definedName name="S8_" localSheetId="11">#REF!</definedName>
    <definedName name="S8_" localSheetId="12">#REF!</definedName>
    <definedName name="S8_" localSheetId="16">#REF!</definedName>
    <definedName name="S8_">#REF!</definedName>
    <definedName name="S9_" localSheetId="9">#REF!</definedName>
    <definedName name="S9_" localSheetId="10">#REF!</definedName>
    <definedName name="S9_" localSheetId="11">#REF!</definedName>
    <definedName name="S9_" localSheetId="12">#REF!</definedName>
    <definedName name="S9_" localSheetId="16">#REF!</definedName>
    <definedName name="S9_">#REF!</definedName>
    <definedName name="Salaries_Paid_1" localSheetId="16">#REF!</definedName>
    <definedName name="Salaries_Paid_1">#REF!</definedName>
    <definedName name="Salaries_Paid_2" localSheetId="16">#REF!</definedName>
    <definedName name="Salaries_Paid_2">#REF!</definedName>
    <definedName name="sansnom" localSheetId="7">[5]!NotesHyp</definedName>
    <definedName name="sansnom" localSheetId="8">[5]!NotesHyp</definedName>
    <definedName name="sansnom" localSheetId="9">[0]!NotesHyp</definedName>
    <definedName name="sansnom" localSheetId="10">[0]!NotesHyp</definedName>
    <definedName name="sansnom" localSheetId="11">[0]!NotesHyp</definedName>
    <definedName name="sansnom" localSheetId="12">[0]!NotesHyp</definedName>
    <definedName name="sansnom" localSheetId="16">[5]!NotesHyp</definedName>
    <definedName name="sansnom">[5]!NotesHyp</definedName>
    <definedName name="SBT_ET" localSheetId="7">#REF!</definedName>
    <definedName name="SBT_ET" localSheetId="16">#REF!</definedName>
    <definedName name="SBT_ET">#REF!</definedName>
    <definedName name="SBT_PROT" localSheetId="7">#REF!,#REF!,#REF!,#REF!,[5]!P1_SBT_PROT</definedName>
    <definedName name="SBT_PROT" localSheetId="8">#REF!,#REF!,#REF!,#REF!,[5]!P1_SBT_PROT</definedName>
    <definedName name="SBT_PROT" localSheetId="9">#REF!,#REF!,#REF!,#REF!,[0]!P1_SBT_PROT</definedName>
    <definedName name="SBT_PROT" localSheetId="10">#REF!,#REF!,#REF!,#REF!,[0]!P1_SBT_PROT</definedName>
    <definedName name="SBT_PROT" localSheetId="11">#REF!,#REF!,#REF!,#REF!,[0]!P1_SBT_PROT</definedName>
    <definedName name="SBT_PROT" localSheetId="12">#REF!,#REF!,#REF!,#REF!,[0]!P1_SBT_PROT</definedName>
    <definedName name="SBT_PROT" localSheetId="16">#REF!,#REF!,#REF!,#REF!,[5]!P1_SBT_PROT</definedName>
    <definedName name="SBT_PROT">#REF!,#REF!,#REF!,#REF!,[5]!P1_SBT_PROT</definedName>
    <definedName name="SBTcom" localSheetId="7">#REF!</definedName>
    <definedName name="SBTcom" localSheetId="8">#REF!</definedName>
    <definedName name="SBTcom" localSheetId="9">#REF!</definedName>
    <definedName name="SBTcom" localSheetId="10">#REF!</definedName>
    <definedName name="SBTcom" localSheetId="11">#REF!</definedName>
    <definedName name="SBTcom" localSheetId="12">#REF!</definedName>
    <definedName name="SBTcom" localSheetId="16">#REF!</definedName>
    <definedName name="SBTcom">#REF!</definedName>
    <definedName name="sbyt">[9]FST5!$G$70:$G$75,[9]FST5!$G$77:$G$78,[9]FST5!$G$80:$G$83,[9]FST5!$G$85,[9]FST5!$G$87:$G$91,[9]FST5!$G$93,[9]FST5!$G$95:$G$97,[9]FST5!$G$52:$G$68</definedName>
    <definedName name="Sched_Pay" localSheetId="7">#REF!</definedName>
    <definedName name="Sched_Pay" localSheetId="16">#REF!</definedName>
    <definedName name="Sched_Pay">#REF!</definedName>
    <definedName name="Scheduled_Extra_Payments" localSheetId="7">#REF!</definedName>
    <definedName name="Scheduled_Extra_Payments" localSheetId="16">#REF!</definedName>
    <definedName name="Scheduled_Extra_Payments">#REF!</definedName>
    <definedName name="Scheduled_Interest_Rate" localSheetId="7">#REF!</definedName>
    <definedName name="Scheduled_Interest_Rate" localSheetId="16">#REF!</definedName>
    <definedName name="Scheduled_Interest_Rate">#REF!</definedName>
    <definedName name="Scheduled_Monthly_Payment" localSheetId="16">#REF!</definedName>
    <definedName name="Scheduled_Monthly_Payment">#REF!</definedName>
    <definedName name="SCOPE_16_PRT" localSheetId="7">[5]!P1_SCOPE_16_PRT,[5]!P2_SCOPE_16_PRT</definedName>
    <definedName name="SCOPE_16_PRT" localSheetId="8">[5]!P1_SCOPE_16_PRT,[5]!P2_SCOPE_16_PRT</definedName>
    <definedName name="SCOPE_16_PRT" localSheetId="9">[0]!P1_SCOPE_16_PRT,[0]!P2_SCOPE_16_PRT</definedName>
    <definedName name="SCOPE_16_PRT" localSheetId="10">[0]!P1_SCOPE_16_PRT,[0]!P2_SCOPE_16_PRT</definedName>
    <definedName name="SCOPE_16_PRT" localSheetId="11">[0]!P1_SCOPE_16_PRT,[0]!P2_SCOPE_16_PRT</definedName>
    <definedName name="SCOPE_16_PRT" localSheetId="12">[0]!P1_SCOPE_16_PRT,[0]!P2_SCOPE_16_PRT</definedName>
    <definedName name="SCOPE_16_PRT">P1_SCOPE_16_PRT,P2_SCOPE_16_PRT</definedName>
    <definedName name="SCOPE_17.1_PRT">'[20]17.1'!$D$14:$F$17,'[20]17.1'!$D$19:$F$22,'[20]17.1'!$I$9:$I$12,'[20]17.1'!$I$14:$I$17,'[20]17.1'!$I$19:$I$22,'[20]17.1'!$D$9:$F$12</definedName>
    <definedName name="SCOPE_17_LD" localSheetId="7">#REF!</definedName>
    <definedName name="SCOPE_17_LD" localSheetId="16">#REF!</definedName>
    <definedName name="SCOPE_17_LD">#REF!</definedName>
    <definedName name="SCOPE_17_PRT" localSheetId="7">#REF!,#REF!,#REF!,#REF!,#REF!,#REF!,#REF!,[5]!P1_SCOPE_17_PRT</definedName>
    <definedName name="SCOPE_17_PRT" localSheetId="8">#REF!,#REF!,#REF!,#REF!,#REF!,#REF!,#REF!,[5]!P1_SCOPE_17_PRT</definedName>
    <definedName name="SCOPE_17_PRT" localSheetId="9">#REF!,#REF!,#REF!,#REF!,#REF!,#REF!,#REF!,[0]!P1_SCOPE_17_PRT</definedName>
    <definedName name="SCOPE_17_PRT" localSheetId="10">#REF!,#REF!,#REF!,#REF!,#REF!,#REF!,#REF!,[0]!P1_SCOPE_17_PRT</definedName>
    <definedName name="SCOPE_17_PRT" localSheetId="11">#REF!,#REF!,#REF!,#REF!,#REF!,#REF!,#REF!,[0]!P1_SCOPE_17_PRT</definedName>
    <definedName name="SCOPE_17_PRT" localSheetId="12">#REF!,#REF!,#REF!,#REF!,#REF!,#REF!,#REF!,[0]!P1_SCOPE_17_PRT</definedName>
    <definedName name="SCOPE_17_PRT" localSheetId="16">#REF!,#REF!,#REF!,#REF!,#REF!,#REF!,#REF!,'8.Ход реализации'!P1_SCOPE_17_PRT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7">'[20]4'!$Z$27:$AC$31,'[20]4'!$F$14:$I$20,[5]!P1_SCOPE_4_PRT,[5]!P2_SCOPE_4_PRT</definedName>
    <definedName name="SCOPE_4_PRT" localSheetId="8">'[20]4'!$Z$27:$AC$31,'[20]4'!$F$14:$I$20,[5]!P1_SCOPE_4_PRT,[5]!P2_SCOPE_4_PRT</definedName>
    <definedName name="SCOPE_4_PRT" localSheetId="9">'[20]4'!$Z$27:$AC$31,'[20]4'!$F$14:$I$20,[0]!P1_SCOPE_4_PRT,[0]!P2_SCOPE_4_PRT</definedName>
    <definedName name="SCOPE_4_PRT" localSheetId="10">'[20]4'!$Z$27:$AC$31,'[20]4'!$F$14:$I$20,[0]!P1_SCOPE_4_PRT,[0]!P2_SCOPE_4_PRT</definedName>
    <definedName name="SCOPE_4_PRT" localSheetId="11">'[20]4'!$Z$27:$AC$31,'[20]4'!$F$14:$I$20,[0]!P1_SCOPE_4_PRT,[0]!P2_SCOPE_4_PRT</definedName>
    <definedName name="SCOPE_4_PRT" localSheetId="12">'[20]4'!$Z$27:$AC$31,'[20]4'!$F$14:$I$20,[0]!P1_SCOPE_4_PRT,[0]!P2_SCOPE_4_PRT</definedName>
    <definedName name="SCOPE_4_PRT">'[20]4'!$Z$27:$AC$31,'[20]4'!$F$14:$I$20,P1_SCOPE_4_PRT,P2_SCOPE_4_PRT</definedName>
    <definedName name="SCOPE_5_PRT" localSheetId="7">'[20]5'!$Z$27:$AC$31,'[20]5'!$F$14:$I$21,[5]!P1_SCOPE_5_PRT,[5]!P2_SCOPE_5_PRT</definedName>
    <definedName name="SCOPE_5_PRT" localSheetId="8">'[20]5'!$Z$27:$AC$31,'[20]5'!$F$14:$I$21,[5]!P1_SCOPE_5_PRT,[5]!P2_SCOPE_5_PRT</definedName>
    <definedName name="SCOPE_5_PRT" localSheetId="9">'[20]5'!$Z$27:$AC$31,'[20]5'!$F$14:$I$21,[0]!P1_SCOPE_5_PRT,[0]!P2_SCOPE_5_PRT</definedName>
    <definedName name="SCOPE_5_PRT" localSheetId="10">'[20]5'!$Z$27:$AC$31,'[20]5'!$F$14:$I$21,[0]!P1_SCOPE_5_PRT,[0]!P2_SCOPE_5_PRT</definedName>
    <definedName name="SCOPE_5_PRT" localSheetId="11">'[20]5'!$Z$27:$AC$31,'[20]5'!$F$14:$I$21,[0]!P1_SCOPE_5_PRT,[0]!P2_SCOPE_5_PRT</definedName>
    <definedName name="SCOPE_5_PRT" localSheetId="12">'[20]5'!$Z$27:$AC$31,'[20]5'!$F$14:$I$21,[0]!P1_SCOPE_5_PRT,[0]!P2_SCOPE_5_PRT</definedName>
    <definedName name="SCOPE_5_PRT">'[20]5'!$Z$27:$AC$31,'[20]5'!$F$14:$I$21,P1_SCOPE_5_PRT,P2_SCOPE_5_PRT</definedName>
    <definedName name="SCOPE_CORR" localSheetId="7">#REF!,#REF!,#REF!,#REF!,#REF!,'5 анализ экон эффект'!P1_SCOPE_CORR,'5 анализ экон эффект'!P2_SCOPE_CORR</definedName>
    <definedName name="SCOPE_CORR" localSheetId="8">#REF!,#REF!,#REF!,#REF!,#REF!,'5 анализ экон эффект 25 план'!P1_SCOPE_CORR,'5 анализ экон эффект 25 план'!P2_SCOPE_CORR</definedName>
    <definedName name="SCOPE_CORR" localSheetId="9">#REF!,#REF!,#REF!,#REF!,#REF!,'5 анализ экон эффект 26'!P1_SCOPE_CORR,'5 анализ экон эффект 26'!P2_SCOPE_CORR</definedName>
    <definedName name="SCOPE_CORR" localSheetId="10">#REF!,#REF!,#REF!,#REF!,#REF!,'5 анализ экон эффект 27'!P1_SCOPE_CORR,'5 анализ экон эффект 27'!P2_SCOPE_CORR</definedName>
    <definedName name="SCOPE_CORR" localSheetId="11">#REF!,#REF!,#REF!,#REF!,#REF!,'5 анализ экон эффект 28'!P1_SCOPE_CORR,'5 анализ экон эффект 28'!P2_SCOPE_CORR</definedName>
    <definedName name="SCOPE_CORR" localSheetId="12">#REF!,#REF!,#REF!,#REF!,#REF!,'5 анализ экон эффект 29'!P1_SCOPE_CORR,'5 анализ экон эффект 29'!P2_SCOPE_CORR</definedName>
    <definedName name="SCOPE_CORR" localSheetId="16">#REF!,#REF!,#REF!,#REF!,#REF!,'8.Ход реализации'!P1_SCOPE_CORR,'8.Ход реализации'!P2_SCOPE_CORR</definedName>
    <definedName name="SCOPE_CORR">#REF!,#REF!,#REF!,#REF!,#REF!,P1_SCOPE_CORR,P2_SCOPE_CORR</definedName>
    <definedName name="SCOPE_CPR" localSheetId="7">#REF!</definedName>
    <definedName name="SCOPE_CPR" localSheetId="8">#REF!</definedName>
    <definedName name="SCOPE_CPR" localSheetId="9">#REF!</definedName>
    <definedName name="SCOPE_CPR" localSheetId="10">#REF!</definedName>
    <definedName name="SCOPE_CPR" localSheetId="11">#REF!</definedName>
    <definedName name="SCOPE_CPR" localSheetId="12">#REF!</definedName>
    <definedName name="SCOPE_CPR" localSheetId="16">#REF!</definedName>
    <definedName name="SCOPE_CPR">#REF!</definedName>
    <definedName name="SCOPE_ESOLD" localSheetId="7">#REF!</definedName>
    <definedName name="SCOPE_ESOLD" localSheetId="16">#REF!</definedName>
    <definedName name="SCOPE_ESOLD">#REF!</definedName>
    <definedName name="SCOPE_ETALON2" localSheetId="16">#REF!</definedName>
    <definedName name="SCOPE_ETALON2">#REF!</definedName>
    <definedName name="SCOPE_F1_PRT" localSheetId="7">'[20]Ф-1 (для АО-энерго)'!$D$86:$E$95,[5]!P1_SCOPE_F1_PRT,[5]!P2_SCOPE_F1_PRT,[5]!P3_SCOPE_F1_PRT,[5]!P4_SCOPE_F1_PRT</definedName>
    <definedName name="SCOPE_F1_PRT" localSheetId="8">'[20]Ф-1 (для АО-энерго)'!$D$86:$E$95,[5]!P1_SCOPE_F1_PRT,[5]!P2_SCOPE_F1_PRT,[5]!P3_SCOPE_F1_PRT,[5]!P4_SCOPE_F1_PRT</definedName>
    <definedName name="SCOPE_F1_PRT" localSheetId="9">'[20]Ф-1 (для АО-энерго)'!$D$86:$E$95,[0]!P1_SCOPE_F1_PRT,[0]!P2_SCOPE_F1_PRT,[0]!P3_SCOPE_F1_PRT,[0]!P4_SCOPE_F1_PRT</definedName>
    <definedName name="SCOPE_F1_PRT" localSheetId="10">'[20]Ф-1 (для АО-энерго)'!$D$86:$E$95,[0]!P1_SCOPE_F1_PRT,[0]!P2_SCOPE_F1_PRT,[0]!P3_SCOPE_F1_PRT,[0]!P4_SCOPE_F1_PRT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7">'[20]Ф-2 (для АО-энерго)'!$C$5:$D$5,'[20]Ф-2 (для АО-энерго)'!$C$52:$C$57,'[20]Ф-2 (для АО-энерго)'!$D$57:$G$57,[5]!P1_SCOPE_F2_PRT,[5]!P2_SCOPE_F2_PRT</definedName>
    <definedName name="SCOPE_F2_PRT" localSheetId="8">'[20]Ф-2 (для АО-энерго)'!$C$5:$D$5,'[20]Ф-2 (для АО-энерго)'!$C$52:$C$57,'[20]Ф-2 (для АО-энерго)'!$D$57:$G$57,[5]!P1_SCOPE_F2_PRT,[5]!P2_SCOPE_F2_PRT</definedName>
    <definedName name="SCOPE_F2_PRT" localSheetId="9">'[20]Ф-2 (для АО-энерго)'!$C$5:$D$5,'[20]Ф-2 (для АО-энерго)'!$C$52:$C$57,'[20]Ф-2 (для АО-энерго)'!$D$57:$G$57,[0]!P1_SCOPE_F2_PRT,[0]!P2_SCOPE_F2_PRT</definedName>
    <definedName name="SCOPE_F2_PRT" localSheetId="10">'[20]Ф-2 (для АО-энерго)'!$C$5:$D$5,'[20]Ф-2 (для АО-энерго)'!$C$52:$C$57,'[20]Ф-2 (для АО-энерго)'!$D$57:$G$57,[0]!P1_SCOPE_F2_PRT,[0]!P2_SCOPE_F2_PRT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7">#REF!,[5]!P1_SCOPE_FLOAD</definedName>
    <definedName name="SCOPE_FLOAD" localSheetId="8">#REF!,[5]!P1_SCOPE_FLOAD</definedName>
    <definedName name="SCOPE_FLOAD" localSheetId="9">#REF!,[0]!P1_SCOPE_FLOAD</definedName>
    <definedName name="SCOPE_FLOAD" localSheetId="10">#REF!,[0]!P1_SCOPE_FLOAD</definedName>
    <definedName name="SCOPE_FLOAD" localSheetId="11">#REF!,[0]!P1_SCOPE_FLOAD</definedName>
    <definedName name="SCOPE_FLOAD" localSheetId="12">#REF!,[0]!P1_SCOPE_FLOAD</definedName>
    <definedName name="SCOPE_FLOAD" localSheetId="16">#REF!,[5]!P1_SCOPE_FLOAD</definedName>
    <definedName name="SCOPE_FLOAD">#REF!,[5]!P1_SCOPE_FLOAD</definedName>
    <definedName name="SCOPE_FORM46_EE1" localSheetId="7">#REF!</definedName>
    <definedName name="SCOPE_FORM46_EE1" localSheetId="8">#REF!</definedName>
    <definedName name="SCOPE_FORM46_EE1" localSheetId="9">#REF!</definedName>
    <definedName name="SCOPE_FORM46_EE1" localSheetId="10">#REF!</definedName>
    <definedName name="SCOPE_FORM46_EE1" localSheetId="11">#REF!</definedName>
    <definedName name="SCOPE_FORM46_EE1" localSheetId="12">#REF!</definedName>
    <definedName name="SCOPE_FORM46_EE1" localSheetId="16">#REF!</definedName>
    <definedName name="SCOPE_FORM46_EE1">#REF!</definedName>
    <definedName name="SCOPE_FORM46_EE1_ZAG_KOD" localSheetId="7">[27]Заголовок!#REF!</definedName>
    <definedName name="SCOPE_FORM46_EE1_ZAG_KOD" localSheetId="8">[27]Заголовок!#REF!</definedName>
    <definedName name="SCOPE_FORM46_EE1_ZAG_KOD" localSheetId="9">[27]Заголовок!#REF!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6">[27]Заголовок!#REF!</definedName>
    <definedName name="SCOPE_FORM46_EE1_ZAG_KOD">[27]Заголовок!#REF!</definedName>
    <definedName name="SCOPE_FRML" localSheetId="7">#REF!,#REF!,[5]!P1_SCOPE_FRML</definedName>
    <definedName name="SCOPE_FRML" localSheetId="8">#REF!,#REF!,[5]!P1_SCOPE_FRML</definedName>
    <definedName name="SCOPE_FRML" localSheetId="9">#REF!,#REF!,[0]!P1_SCOPE_FRML</definedName>
    <definedName name="SCOPE_FRML" localSheetId="10">#REF!,#REF!,[0]!P1_SCOPE_FRML</definedName>
    <definedName name="SCOPE_FRML" localSheetId="11">#REF!,#REF!,[0]!P1_SCOPE_FRML</definedName>
    <definedName name="SCOPE_FRML" localSheetId="12">#REF!,#REF!,[0]!P1_SCOPE_FRML</definedName>
    <definedName name="SCOPE_FRML" localSheetId="16">#REF!,#REF!,[5]!P1_SCOPE_FRML</definedName>
    <definedName name="SCOPE_FRML">#REF!,#REF!,[5]!P1_SCOPE_FRML</definedName>
    <definedName name="SCOPE_FUEL_ET" localSheetId="7">#REF!</definedName>
    <definedName name="SCOPE_FUEL_ET" localSheetId="16">#REF!</definedName>
    <definedName name="SCOPE_FUEL_ET">#REF!</definedName>
    <definedName name="scope_ld" localSheetId="7">#REF!</definedName>
    <definedName name="scope_ld" localSheetId="16">#REF!</definedName>
    <definedName name="scope_ld">#REF!</definedName>
    <definedName name="SCOPE_LOAD" localSheetId="7">#REF!</definedName>
    <definedName name="SCOPE_LOAD" localSheetId="8">#REF!</definedName>
    <definedName name="SCOPE_LOAD" localSheetId="9">#REF!</definedName>
    <definedName name="SCOPE_LOAD" localSheetId="10">#REF!</definedName>
    <definedName name="SCOPE_LOAD" localSheetId="11">#REF!</definedName>
    <definedName name="SCOPE_LOAD" localSheetId="12">#REF!</definedName>
    <definedName name="SCOPE_LOAD" localSheetId="16">#REF!</definedName>
    <definedName name="SCOPE_LOAD">#REF!</definedName>
    <definedName name="SCOPE_LOAD_FUEL" localSheetId="16">#REF!</definedName>
    <definedName name="SCOPE_LOAD_FUEL">#REF!</definedName>
    <definedName name="SCOPE_LOAD1" localSheetId="16">#REF!</definedName>
    <definedName name="SCOPE_LOAD1">#REF!</definedName>
    <definedName name="SCOPE_LOAD2">'[28]Стоимость ЭЭ'!$G$111:$AN$113,'[28]Стоимость ЭЭ'!$G$93:$AN$95,'[28]Стоимость ЭЭ'!$G$51:$AN$53</definedName>
    <definedName name="SCOPE_MO" localSheetId="7">[29]Справочники!$K$6:$K$742,[29]Справочники!#REF!</definedName>
    <definedName name="SCOPE_MO" localSheetId="8">[29]Справочники!$K$6:$K$742,[29]Справочники!#REF!</definedName>
    <definedName name="SCOPE_MO" localSheetId="9">[29]Справочники!$K$6:$K$742,[29]Справочники!#REF!</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6">[29]Справочники!$K$6:$K$742,[29]Справочники!#REF!</definedName>
    <definedName name="SCOPE_MO">[29]Справочники!$K$6:$K$742,[29]Справочники!#REF!</definedName>
    <definedName name="SCOPE_MUPS" localSheetId="7">[29]Свод!#REF!,[29]Свод!#REF!</definedName>
    <definedName name="SCOPE_MUPS" localSheetId="8">[29]Свод!#REF!,[29]Свод!#REF!</definedName>
    <definedName name="SCOPE_MUPS" localSheetId="9">[29]Свод!#REF!,[29]Свод!#REF!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6">[29]Свод!#REF!,[29]Свод!#REF!</definedName>
    <definedName name="SCOPE_MUPS">[29]Свод!#REF!,[29]Свод!#REF!</definedName>
    <definedName name="SCOPE_MUPS_NAMES" localSheetId="7">[29]Свод!#REF!,[29]Свод!#REF!</definedName>
    <definedName name="SCOPE_MUPS_NAMES" localSheetId="8">[29]Свод!#REF!,[29]Свод!#REF!</definedName>
    <definedName name="SCOPE_MUPS_NAMES" localSheetId="9">[29]Свод!#REF!,[29]Свод!#REF!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6">[29]Свод!#REF!,[29]Свод!#REF!</definedName>
    <definedName name="SCOPE_MUPS_NAMES">[29]Свод!#REF!,[29]Свод!#REF!</definedName>
    <definedName name="SCOPE_NALOG">[30]Справочники!$R$3:$R$4</definedName>
    <definedName name="SCOPE_ORE" localSheetId="7">#REF!</definedName>
    <definedName name="SCOPE_ORE" localSheetId="16">#REF!</definedName>
    <definedName name="SCOPE_ORE">#REF!</definedName>
    <definedName name="SCOPE_OUTD">[9]FST5!$G$23:$G$30,[9]FST5!$G$32:$G$35,[9]FST5!$G$37,[9]FST5!$G$39:$G$45,[9]FST5!$G$47,[9]FST5!$G$49,[9]FST5!$G$5:$G$21</definedName>
    <definedName name="SCOPE_PER_PRT" localSheetId="7">[5]!P5_SCOPE_PER_PRT,[5]!P6_SCOPE_PER_PRT,[5]!P7_SCOPE_PER_PRT,'5 анализ экон эффект'!P8_SCOPE_PER_PRT</definedName>
    <definedName name="SCOPE_PER_PRT" localSheetId="8">[5]!P5_SCOPE_PER_PRT,[5]!P6_SCOPE_PER_PRT,[5]!P7_SCOPE_PER_PRT,'5 анализ экон эффект 25 план'!P8_SCOPE_PER_PRT</definedName>
    <definedName name="SCOPE_PER_PRT" localSheetId="9">[0]!P5_SCOPE_PER_PRT,[0]!P6_SCOPE_PER_PRT,[0]!P7_SCOPE_PER_PRT,'5 анализ экон эффект 26'!P8_SCOPE_PER_PRT</definedName>
    <definedName name="SCOPE_PER_PRT" localSheetId="10">[0]!P5_SCOPE_PER_PRT,[0]!P6_SCOPE_PER_PRT,[0]!P7_SCOPE_PER_PRT,'5 анализ экон эффект 27'!P8_SCOPE_PER_PRT</definedName>
    <definedName name="SCOPE_PER_PRT" localSheetId="11">[0]!P5_SCOPE_PER_PRT,[0]!P6_SCOPE_PER_PRT,[0]!P7_SCOPE_PER_PRT,'5 анализ экон эффект 28'!P8_SCOPE_PER_PRT</definedName>
    <definedName name="SCOPE_PER_PRT" localSheetId="12">[0]!P5_SCOPE_PER_PRT,[0]!P6_SCOPE_PER_PRT,[0]!P7_SCOPE_PER_PRT,'5 анализ экон эффект 29'!P8_SCOPE_PER_PRT</definedName>
    <definedName name="SCOPE_PER_PRT">P5_SCOPE_PER_PRT,P6_SCOPE_PER_PRT,P7_SCOPE_PER_PRT,P8_SCOPE_PER_PRT</definedName>
    <definedName name="SCOPE_PRD" localSheetId="7">#REF!</definedName>
    <definedName name="SCOPE_PRD" localSheetId="16">#REF!</definedName>
    <definedName name="SCOPE_PRD">#REF!</definedName>
    <definedName name="SCOPE_PRD_ET" localSheetId="7">#REF!</definedName>
    <definedName name="SCOPE_PRD_ET" localSheetId="16">#REF!</definedName>
    <definedName name="SCOPE_PRD_ET">#REF!</definedName>
    <definedName name="SCOPE_PRD_ET2" localSheetId="7">#REF!</definedName>
    <definedName name="SCOPE_PRD_ET2" localSheetId="16">#REF!</definedName>
    <definedName name="SCOPE_PRD_ET2">#REF!</definedName>
    <definedName name="SCOPE_PRT" localSheetId="7">#REF!,#REF!,#REF!,#REF!,#REF!,#REF!</definedName>
    <definedName name="SCOPE_PRT" localSheetId="16">#REF!,#REF!,#REF!,#REF!,#REF!,#REF!</definedName>
    <definedName name="SCOPE_PRT">#REF!,#REF!,#REF!,#REF!,#REF!,#REF!</definedName>
    <definedName name="SCOPE_PRZ" localSheetId="7">#REF!</definedName>
    <definedName name="SCOPE_PRZ" localSheetId="16">#REF!</definedName>
    <definedName name="SCOPE_PRZ">#REF!</definedName>
    <definedName name="SCOPE_PRZ_ET" localSheetId="7">#REF!</definedName>
    <definedName name="SCOPE_PRZ_ET" localSheetId="16">#REF!</definedName>
    <definedName name="SCOPE_PRZ_ET">#REF!</definedName>
    <definedName name="SCOPE_PRZ_ET2" localSheetId="7">#REF!</definedName>
    <definedName name="SCOPE_PRZ_ET2" localSheetId="16">#REF!</definedName>
    <definedName name="SCOPE_PRZ_ET2">#REF!</definedName>
    <definedName name="SCOPE_REGIONS" localSheetId="16">#REF!</definedName>
    <definedName name="SCOPE_REGIONS">#REF!</definedName>
    <definedName name="SCOPE_REGLD" localSheetId="16">#REF!</definedName>
    <definedName name="SCOPE_REGLD">#REF!</definedName>
    <definedName name="SCOPE_RG" localSheetId="7">#REF!</definedName>
    <definedName name="SCOPE_RG" localSheetId="8">#REF!</definedName>
    <definedName name="SCOPE_RG" localSheetId="9">#REF!</definedName>
    <definedName name="SCOPE_RG" localSheetId="10">#REF!</definedName>
    <definedName name="SCOPE_RG" localSheetId="11">#REF!</definedName>
    <definedName name="SCOPE_RG" localSheetId="12">#REF!</definedName>
    <definedName name="SCOPE_RG" localSheetId="16">#REF!</definedName>
    <definedName name="SCOPE_RG">#REF!</definedName>
    <definedName name="SCOPE_SBTLD" localSheetId="16">#REF!</definedName>
    <definedName name="SCOPE_SBTLD">#REF!</definedName>
    <definedName name="SCOPE_SETLD" localSheetId="16">#REF!</definedName>
    <definedName name="SCOPE_SETLD">#REF!</definedName>
    <definedName name="SCOPE_SPR_PRT">[20]Справочники!$D$21:$J$22,[20]Справочники!$E$13:$I$14,[20]Справочники!$F$27:$H$28</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 localSheetId="11">#REF!,#REF!,#REF!,#REF!,#REF!,#REF!</definedName>
    <definedName name="SCOPE_SS" localSheetId="12">#REF!,#REF!,#REF!,#REF!,#REF!,#REF!</definedName>
    <definedName name="SCOPE_SS" localSheetId="16">#REF!,#REF!,#REF!,#REF!,#REF!,#REF!</definedName>
    <definedName name="SCOPE_SS">#REF!,#REF!,#REF!,#REF!,#REF!,#REF!</definedName>
    <definedName name="SCOPE_SS2" localSheetId="7">#REF!</definedName>
    <definedName name="SCOPE_SS2" localSheetId="8">#REF!</definedName>
    <definedName name="SCOPE_SS2" localSheetId="9">#REF!</definedName>
    <definedName name="SCOPE_SS2" localSheetId="10">#REF!</definedName>
    <definedName name="SCOPE_SS2" localSheetId="11">#REF!</definedName>
    <definedName name="SCOPE_SS2" localSheetId="12">#REF!</definedName>
    <definedName name="SCOPE_SS2" localSheetId="16">#REF!</definedName>
    <definedName name="SCOPE_SS2">#REF!</definedName>
    <definedName name="SCOPE_SV_LD1" localSheetId="7">[20]свод!$E$104:$M$104,[20]свод!$E$106:$M$117,[20]свод!$E$120:$M$121,[20]свод!$E$123:$M$127,[20]свод!$E$10:$M$68,[5]!P1_SCOPE_SV_LD1</definedName>
    <definedName name="SCOPE_SV_LD1" localSheetId="8">[20]свод!$E$104:$M$104,[20]свод!$E$106:$M$117,[20]свод!$E$120:$M$121,[20]свод!$E$123:$M$127,[20]свод!$E$10:$M$68,[5]!P1_SCOPE_SV_LD1</definedName>
    <definedName name="SCOPE_SV_LD1" localSheetId="9">[20]свод!$E$104:$M$104,[20]свод!$E$106:$M$117,[20]свод!$E$120:$M$121,[20]свод!$E$123:$M$127,[20]свод!$E$10:$M$68,[0]!P1_SCOPE_SV_LD1</definedName>
    <definedName name="SCOPE_SV_LD1" localSheetId="10">[20]свод!$E$104:$M$104,[20]свод!$E$106:$M$117,[20]свод!$E$120:$M$121,[20]свод!$E$123:$M$127,[20]свод!$E$10:$M$68,[0]!P1_SCOPE_SV_LD1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7">[5]!P1_SCOPE_SV_PRT,[5]!P2_SCOPE_SV_PRT,[5]!P3_SCOPE_SV_PRT</definedName>
    <definedName name="SCOPE_SV_PRT" localSheetId="8">[5]!P1_SCOPE_SV_PRT,[5]!P2_SCOPE_SV_PRT,[5]!P3_SCOPE_SV_PRT</definedName>
    <definedName name="SCOPE_SV_PRT" localSheetId="9">[0]!P1_SCOPE_SV_PRT,[0]!P2_SCOPE_SV_PRT,[0]!P3_SCOPE_SV_PRT</definedName>
    <definedName name="SCOPE_SV_PRT" localSheetId="10">[0]!P1_SCOPE_SV_PRT,[0]!P2_SCOPE_SV_PRT,[0]!P3_SCOPE_SV_PRT</definedName>
    <definedName name="SCOPE_SV_PRT" localSheetId="11">[0]!P1_SCOPE_SV_PRT,[0]!P2_SCOPE_SV_PRT,[0]!P3_SCOPE_SV_PRT</definedName>
    <definedName name="SCOPE_SV_PRT" localSheetId="12">[0]!P1_SCOPE_SV_PRT,[0]!P2_SCOPE_SV_PRT,[0]!P3_SCOPE_SV_PRT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7">#REF!</definedName>
    <definedName name="SET_ET" localSheetId="16">#REF!</definedName>
    <definedName name="SET_ET">#REF!</definedName>
    <definedName name="SET_PROT" localSheetId="7">#REF!,#REF!,#REF!,#REF!,#REF!,'5 анализ экон эффект'!P1_SET_PROT</definedName>
    <definedName name="SET_PROT" localSheetId="8">#REF!,#REF!,#REF!,#REF!,#REF!,'5 анализ экон эффект 25 план'!P1_SET_PROT</definedName>
    <definedName name="SET_PROT" localSheetId="9">#REF!,#REF!,#REF!,#REF!,#REF!,'5 анализ экон эффект 26'!P1_SET_PROT</definedName>
    <definedName name="SET_PROT" localSheetId="10">#REF!,#REF!,#REF!,#REF!,#REF!,'5 анализ экон эффект 27'!P1_SET_PROT</definedName>
    <definedName name="SET_PROT" localSheetId="11">#REF!,#REF!,#REF!,#REF!,#REF!,'5 анализ экон эффект 28'!P1_SET_PROT</definedName>
    <definedName name="SET_PROT" localSheetId="12">#REF!,#REF!,#REF!,#REF!,#REF!,'5 анализ экон эффект 29'!P1_SET_PROT</definedName>
    <definedName name="SET_PROT" localSheetId="16">#REF!,#REF!,#REF!,#REF!,#REF!,[5]!P1_SET_PROT</definedName>
    <definedName name="SET_PROT">#REF!,#REF!,#REF!,#REF!,#REF!,[5]!P1_SET_PROT</definedName>
    <definedName name="SET_PRT" localSheetId="7">#REF!,#REF!,#REF!,#REF!,[5]!P1_SET_PRT</definedName>
    <definedName name="SET_PRT" localSheetId="8">#REF!,#REF!,#REF!,#REF!,[5]!P1_SET_PRT</definedName>
    <definedName name="SET_PRT" localSheetId="9">#REF!,#REF!,#REF!,#REF!,[0]!P1_SET_PRT</definedName>
    <definedName name="SET_PRT" localSheetId="10">#REF!,#REF!,#REF!,#REF!,[0]!P1_SET_PRT</definedName>
    <definedName name="SET_PRT" localSheetId="11">#REF!,#REF!,#REF!,#REF!,[0]!P1_SET_PRT</definedName>
    <definedName name="SET_PRT" localSheetId="12">#REF!,#REF!,#REF!,#REF!,[0]!P1_SET_PRT</definedName>
    <definedName name="SET_PRT" localSheetId="16">#REF!,#REF!,#REF!,#REF!,[5]!P1_SET_PRT</definedName>
    <definedName name="SET_PRT">#REF!,#REF!,#REF!,#REF!,[5]!P1_SET_PRT</definedName>
    <definedName name="SETcom" localSheetId="7">#REF!</definedName>
    <definedName name="SETcom" localSheetId="8">#REF!</definedName>
    <definedName name="SETcom" localSheetId="9">#REF!</definedName>
    <definedName name="SETcom" localSheetId="10">#REF!</definedName>
    <definedName name="SETcom" localSheetId="11">#REF!</definedName>
    <definedName name="SETcom" localSheetId="12">#REF!</definedName>
    <definedName name="SETcom" localSheetId="16">#REF!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7">'5 анализ экон эффект'!shit</definedName>
    <definedName name="shit" localSheetId="8">'5 анализ экон эффект 25 план'!shit</definedName>
    <definedName name="shit" localSheetId="9">'5 анализ экон эффект 26'!shit</definedName>
    <definedName name="shit" localSheetId="10">'5 анализ экон эффект 27'!shit</definedName>
    <definedName name="shit" localSheetId="11">'5 анализ экон эффект 28'!shit</definedName>
    <definedName name="shit" localSheetId="12">'5 анализ экон эффект 29'!shit</definedName>
    <definedName name="shit">[5]!shit</definedName>
    <definedName name="SMappros" localSheetId="7">[15]SMetstrait!$B$6:$W$57,[15]SMetstrait!$B$59:$W$113</definedName>
    <definedName name="SMappros" localSheetId="8">[15]SMetstrait!$B$6:$W$57,[15]SMetstrait!$B$59:$W$113</definedName>
    <definedName name="SMappros" localSheetId="9">[15]SMetstrait!$B$6:$W$57,[15]SMetstrait!$B$59:$W$113</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[16]SMetstrait!$B$6:$W$57,[16]SMetstrait!$B$59:$W$113</definedName>
    <definedName name="Soude" localSheetId="7">#REF!</definedName>
    <definedName name="Soude" localSheetId="16">#REF!</definedName>
    <definedName name="Soude">#REF!</definedName>
    <definedName name="SoudeP97" localSheetId="7">#REF!</definedName>
    <definedName name="SoudeP97" localSheetId="16">#REF!</definedName>
    <definedName name="SoudeP97">#REF!</definedName>
    <definedName name="SPR_GES_ET" localSheetId="7">#REF!</definedName>
    <definedName name="SPR_GES_ET" localSheetId="16">#REF!</definedName>
    <definedName name="SPR_GES_ET">#REF!</definedName>
    <definedName name="SPR_GRES_ET" localSheetId="16">#REF!</definedName>
    <definedName name="SPR_GRES_ET">#REF!</definedName>
    <definedName name="SPR_OTH_ET" localSheetId="16">#REF!</definedName>
    <definedName name="SPR_OTH_ET">#REF!</definedName>
    <definedName name="SPR_PROT" localSheetId="7">#REF!,#REF!</definedName>
    <definedName name="SPR_PROT" localSheetId="8">#REF!,#REF!</definedName>
    <definedName name="SPR_PROT" localSheetId="9">#REF!,#REF!</definedName>
    <definedName name="SPR_PROT" localSheetId="10">#REF!,#REF!</definedName>
    <definedName name="SPR_PROT" localSheetId="11">#REF!,#REF!</definedName>
    <definedName name="SPR_PROT" localSheetId="12">#REF!,#REF!</definedName>
    <definedName name="SPR_PROT" localSheetId="16">#REF!,#REF!</definedName>
    <definedName name="SPR_PROT">#REF!,#REF!</definedName>
    <definedName name="SPR_TES_ET" localSheetId="7">#REF!</definedName>
    <definedName name="SPR_TES_ET" localSheetId="16">#REF!</definedName>
    <definedName name="SPR_TES_ET">#REF!</definedName>
    <definedName name="SPRAV_PROT">[29]Справочники!$E$6,[29]Справочники!$D$11:$D$902,[29]Справочники!$E$3</definedName>
    <definedName name="sq" localSheetId="7">#REF!</definedName>
    <definedName name="sq" localSheetId="16">#REF!</definedName>
    <definedName name="sq">#REF!</definedName>
    <definedName name="Staffing_Plan_1" localSheetId="7">#REF!</definedName>
    <definedName name="Staffing_Plan_1" localSheetId="16">#REF!</definedName>
    <definedName name="Staffing_Plan_1">#REF!</definedName>
    <definedName name="Staffing_Plan_2" localSheetId="7">#REF!</definedName>
    <definedName name="Staffing_Plan_2" localSheetId="16">#REF!</definedName>
    <definedName name="Staffing_Plan_2">#REF!</definedName>
    <definedName name="Statement_of_Cash_Flows" localSheetId="16">#REF!</definedName>
    <definedName name="Statement_of_Cash_Flows">#REF!</definedName>
    <definedName name="station" localSheetId="7">#REF!</definedName>
    <definedName name="station" localSheetId="8">#REF!</definedName>
    <definedName name="station" localSheetId="9">#REF!</definedName>
    <definedName name="station" localSheetId="10">#REF!</definedName>
    <definedName name="station" localSheetId="11">#REF!</definedName>
    <definedName name="station" localSheetId="12">#REF!</definedName>
    <definedName name="station" localSheetId="16">#REF!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16">#REF!</definedName>
    <definedName name="t_year">#REF!</definedName>
    <definedName name="T1_Protect" localSheetId="7">[5]!P15_T1_Protect,[5]!P16_T1_Protect,[5]!P17_T1_Protect,'5 анализ экон эффект'!P18_T1_Protect,'5 анализ экон эффект'!P19_T1_Protect</definedName>
    <definedName name="T1_Protect" localSheetId="8">[5]!P15_T1_Protect,[5]!P16_T1_Protect,[5]!P17_T1_Protect,'5 анализ экон эффект 25 план'!P18_T1_Protect,'5 анализ экон эффект 25 план'!P19_T1_Protect</definedName>
    <definedName name="T1_Protect" localSheetId="9">[0]!P15_T1_Protect,[0]!P16_T1_Protect,[0]!P17_T1_Protect,'5 анализ экон эффект 26'!P18_T1_Protect,'5 анализ экон эффект 26'!P19_T1_Protect</definedName>
    <definedName name="T1_Protect" localSheetId="10">[0]!P15_T1_Protect,[0]!P16_T1_Protect,[0]!P17_T1_Protect,'5 анализ экон эффект 27'!P18_T1_Protect,'5 анализ экон эффект 27'!P19_T1_Protect</definedName>
    <definedName name="T1_Protect" localSheetId="11">[0]!P15_T1_Protect,[0]!P16_T1_Protect,[0]!P17_T1_Protect,'5 анализ экон эффект 28'!P18_T1_Protect,'5 анализ экон эффект 28'!P19_T1_Protect</definedName>
    <definedName name="T1_Protect" localSheetId="12">[0]!P15_T1_Protect,[0]!P16_T1_Protect,[0]!P17_T1_Protect,'5 анализ экон эффект 29'!P18_T1_Protect,'5 анализ экон эффект 29'!P19_T1_Protect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7">'[21]16'!$G$44:$K$44,'[21]16'!$G$7:$K$8,[5]!P1_T16_Protect</definedName>
    <definedName name="T16_Protect" localSheetId="8">'[21]16'!$G$44:$K$44,'[21]16'!$G$7:$K$8,[5]!P1_T16_Protect</definedName>
    <definedName name="T16_Protect" localSheetId="9">'[21]16'!$G$44:$K$44,'[21]16'!$G$7:$K$8,[0]!P1_T16_Protect</definedName>
    <definedName name="T16_Protect" localSheetId="10">'[21]16'!$G$44:$K$44,'[21]16'!$G$7:$K$8,[0]!P1_T16_Protect</definedName>
    <definedName name="T16_Protect" localSheetId="11">'[21]16'!$G$44:$K$44,'[21]16'!$G$7:$K$8,[0]!P1_T16_Protect</definedName>
    <definedName name="T16_Protect" localSheetId="12">'[21]16'!$G$44:$K$44,'[21]16'!$G$7:$K$8,[0]!P1_T16_Protect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7">'[11]29'!$O$18:$O$25,[5]!P1_T17?unit?РУБ.ГКАЛ,[5]!P2_T17?unit?РУБ.ГКАЛ</definedName>
    <definedName name="T17?unit?РУБ.ГКАЛ" localSheetId="8">'[11]29'!$O$18:$O$25,[5]!P1_T17?unit?РУБ.ГКАЛ,[5]!P2_T17?unit?РУБ.ГКАЛ</definedName>
    <definedName name="T17?unit?РУБ.ГКАЛ" localSheetId="9">'[11]29'!$O$18:$O$25,[0]!P1_T17?unit?РУБ.ГКАЛ,[0]!P2_T17?unit?РУБ.ГКАЛ</definedName>
    <definedName name="T17?unit?РУБ.ГКАЛ" localSheetId="10">'[11]29'!$O$18:$O$25,[0]!P1_T17?unit?РУБ.ГКАЛ,[0]!P2_T17?unit?РУБ.ГКАЛ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'[11]29'!$O$18:$O$25,P1_T17?unit?РУБ.ГКАЛ,P2_T17?unit?РУБ.ГКАЛ</definedName>
    <definedName name="T17?unit?ТГКАЛ" localSheetId="7">'[11]29'!$P$18:$P$25,[5]!P1_T17?unit?ТГКАЛ,[5]!P2_T17?unit?ТГКАЛ</definedName>
    <definedName name="T17?unit?ТГКАЛ" localSheetId="8">'[11]29'!$P$18:$P$25,[5]!P1_T17?unit?ТГКАЛ,[5]!P2_T17?unit?ТГКАЛ</definedName>
    <definedName name="T17?unit?ТГКАЛ" localSheetId="9">'[11]29'!$P$18:$P$25,[0]!P1_T17?unit?ТГКАЛ,[0]!P2_T17?unit?ТГКАЛ</definedName>
    <definedName name="T17?unit?ТГКАЛ" localSheetId="10">'[11]29'!$P$18:$P$25,[0]!P1_T17?unit?ТГКАЛ,[0]!P2_T17?unit?ТГКАЛ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7">'[21]21.3'!$E$54:$I$57,'[21]21.3'!$E$10:$I$10,P1_T17_Protect</definedName>
    <definedName name="T17_Protect" localSheetId="8">'[21]21.3'!$E$54:$I$57,'[21]21.3'!$E$10:$I$10,P1_T17_Protect</definedName>
    <definedName name="T17_Protect" localSheetId="9">'[21]21.3'!$E$54:$I$57,'[21]21.3'!$E$10:$I$10,P1_T17_Protect</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6">'[21]21.3'!$E$54:$I$57,'[21]21.3'!$E$10:$I$10,P1_T17_Protect</definedName>
    <definedName name="T17_Protect">'[21]21.3'!$E$54:$I$57,'[21]21.3'!$E$10:$I$10,P1_T17_Protect</definedName>
    <definedName name="T17_Protection" localSheetId="7">[5]!P2_T17_Protection,[5]!P3_T17_Protection,[5]!P4_T17_Protection,[5]!P5_T17_Protection,'5 анализ экон эффект'!P6_T17_Protection</definedName>
    <definedName name="T17_Protection" localSheetId="8">[5]!P2_T17_Protection,[5]!P3_T17_Protection,[5]!P4_T17_Protection,[5]!P5_T17_Protection,'5 анализ экон эффект 25 план'!P6_T17_Protection</definedName>
    <definedName name="T17_Protection" localSheetId="9">[0]!P2_T17_Protection,[0]!P3_T17_Protection,[0]!P4_T17_Protection,[0]!P5_T17_Protection,'5 анализ экон эффект 26'!P6_T17_Protection</definedName>
    <definedName name="T17_Protection" localSheetId="10">[0]!P2_T17_Protection,[0]!P3_T17_Protection,[0]!P4_T17_Protection,[0]!P5_T17_Protection,'5 анализ экон эффект 27'!P6_T17_Protection</definedName>
    <definedName name="T17_Protection" localSheetId="11">[0]!P2_T17_Protection,[0]!P3_T17_Protection,[0]!P4_T17_Protection,[0]!P5_T17_Protection,'5 анализ экон эффект 28'!P6_T17_Protection</definedName>
    <definedName name="T17_Protection" localSheetId="12">[0]!P2_T17_Protection,[0]!P3_T17_Protection,[0]!P4_T17_Protection,[0]!P5_T17_Protection,'5 анализ экон эффект 29'!P6_T17_Protection</definedName>
    <definedName name="T17_Protection">P2_T17_Protection,P3_T17_Protection,P4_T17_Protection,P5_T17_Protection,P6_T17_Protection</definedName>
    <definedName name="T18.1?Data" localSheetId="7">P1_T18.1?Data,P2_T18.1?Data</definedName>
    <definedName name="T18.1?Data" localSheetId="8">P1_T18.1?Data,P2_T18.1?Data</definedName>
    <definedName name="T18.1?Data" localSheetId="9">P1_T18.1?Data,P2_T18.1?Data</definedName>
    <definedName name="T18.1?Data" localSheetId="10">P1_T18.1?Data,P2_T18.1?Data</definedName>
    <definedName name="T18.1?Data" localSheetId="11">P1_T18.1?Data,P2_T18.1?Data</definedName>
    <definedName name="T18.1?Data" localSheetId="12">P1_T18.1?Data,P2_T18.1?Data</definedName>
    <definedName name="T18.1?Data" localSheetId="16">P1_T18.1?Data,P2_T18.1?Data</definedName>
    <definedName name="T18.1?Data">P1_T18.1?Data,P2_T18.1?Data</definedName>
    <definedName name="T18.2?item_ext?СБЫТ" localSheetId="7">'[21]18.2'!#REF!,'[21]18.2'!#REF!</definedName>
    <definedName name="T18.2?item_ext?СБЫТ" localSheetId="8">'[21]18.2'!#REF!,'[21]18.2'!#REF!</definedName>
    <definedName name="T18.2?item_ext?СБЫТ" localSheetId="9">'[21]18.2'!#REF!,'[21]18.2'!#REF!</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6">'[21]18.2'!#REF!,'[21]18.2'!#REF!</definedName>
    <definedName name="T18.2?item_ext?СБЫТ">'[21]18.2'!#REF!,'[21]18.2'!#REF!</definedName>
    <definedName name="T18.2?ВРАС">'[21]18.2'!$B$34:$B$36,'[21]18.2'!$B$28:$B$30</definedName>
    <definedName name="T18.2_Protect" localSheetId="7">'[21]18.2'!$F$56:$J$57,'[21]18.2'!$F$60:$J$60,'[21]18.2'!$F$62:$J$65,'[21]18.2'!$F$6:$J$8,[5]!P1_T18.2_Protect</definedName>
    <definedName name="T18.2_Protect" localSheetId="8">'[21]18.2'!$F$56:$J$57,'[21]18.2'!$F$60:$J$60,'[21]18.2'!$F$62:$J$65,'[21]18.2'!$F$6:$J$8,[5]!P1_T18.2_Protect</definedName>
    <definedName name="T18.2_Protect" localSheetId="9">'[21]18.2'!$F$56:$J$57,'[21]18.2'!$F$60:$J$60,'[21]18.2'!$F$62:$J$65,'[21]18.2'!$F$6:$J$8,[0]!P1_T18.2_Protect</definedName>
    <definedName name="T18.2_Protect" localSheetId="10">'[21]18.2'!$F$56:$J$57,'[21]18.2'!$F$60:$J$60,'[21]18.2'!$F$62:$J$65,'[21]18.2'!$F$6:$J$8,[0]!P1_T18.2_Protect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'[21]18.2'!$F$56:$J$57,'[21]18.2'!$F$60:$J$60,'[21]18.2'!$F$62:$J$65,'[21]18.2'!$F$6:$J$8,P1_T18.2_Protect</definedName>
    <definedName name="T19.1.1?Data" localSheetId="7">P1_T19.1.1?Data,P2_T19.1.1?Data</definedName>
    <definedName name="T19.1.1?Data" localSheetId="8">P1_T19.1.1?Data,P2_T19.1.1?Data</definedName>
    <definedName name="T19.1.1?Data" localSheetId="9">P1_T19.1.1?Data,P2_T19.1.1?Data</definedName>
    <definedName name="T19.1.1?Data" localSheetId="10">P1_T19.1.1?Data,P2_T19.1.1?Data</definedName>
    <definedName name="T19.1.1?Data" localSheetId="11">P1_T19.1.1?Data,P2_T19.1.1?Data</definedName>
    <definedName name="T19.1.1?Data" localSheetId="12">P1_T19.1.1?Data,P2_T19.1.1?Data</definedName>
    <definedName name="T19.1.1?Data" localSheetId="16">P1_T19.1.1?Data,P2_T19.1.1?Data</definedName>
    <definedName name="T19.1.1?Data">P1_T19.1.1?Data,P2_T19.1.1?Data</definedName>
    <definedName name="T19.1.2?Data" localSheetId="7">P1_T19.1.2?Data,P2_T19.1.2?Data</definedName>
    <definedName name="T19.1.2?Data" localSheetId="8">P1_T19.1.2?Data,P2_T19.1.2?Data</definedName>
    <definedName name="T19.1.2?Data" localSheetId="9">P1_T19.1.2?Data,P2_T19.1.2?Data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6">P1_T19.1.2?Data,P2_T19.1.2?Data</definedName>
    <definedName name="T19.1.2?Data">P1_T19.1.2?Data,P2_T19.1.2?Data</definedName>
    <definedName name="T19.2?Data" localSheetId="7">P1_T19.2?Data,P2_T19.2?Data</definedName>
    <definedName name="T19.2?Data" localSheetId="8">P1_T19.2?Data,P2_T19.2?Data</definedName>
    <definedName name="T19.2?Data" localSheetId="9">P1_T19.2?Data,P2_T19.2?Data</definedName>
    <definedName name="T19.2?Data" localSheetId="10">P1_T19.2?Data,P2_T19.2?Data</definedName>
    <definedName name="T19.2?Data" localSheetId="11">P1_T19.2?Data,P2_T19.2?Data</definedName>
    <definedName name="T19.2?Data" localSheetId="12">P1_T19.2?Data,P2_T19.2?Data</definedName>
    <definedName name="T19.2?Data" localSheetId="16">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7">'5 анализ экон эффект'!P6_T2.1?Protection</definedName>
    <definedName name="T2.1?Protection" localSheetId="8">'5 анализ экон эффект 25 план'!P6_T2.1?Protection</definedName>
    <definedName name="T2.1?Protection" localSheetId="9">'5 анализ экон эффект 26'!P6_T2.1?Protection</definedName>
    <definedName name="T2.1?Protection" localSheetId="10">'5 анализ экон эффект 27'!P6_T2.1?Protection</definedName>
    <definedName name="T2.1?Protection" localSheetId="11">'5 анализ экон эффект 28'!P6_T2.1?Protection</definedName>
    <definedName name="T2.1?Protection" localSheetId="12">'5 анализ экон эффект 29'!P6_T2.1?Protection</definedName>
    <definedName name="T2.1?Protection" localSheetId="16">'8.Ход реализации'!P6_T2.1?Protection</definedName>
    <definedName name="T2.1?Protection">P6_T2.1?Protection</definedName>
    <definedName name="T2.3_Protect">'[21]2.3'!$F$30:$G$34,'[21]2.3'!$H$24:$K$28</definedName>
    <definedName name="T2?Protection" localSheetId="7">P1_T2?Protection,P2_T2?Protection</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6">P1_T2?Protection,P2_T2?Protection</definedName>
    <definedName name="T2?Protection">P1_T2?Protection,P2_T2?Protection</definedName>
    <definedName name="T2_DiapProt" localSheetId="7">P1_T2_DiapProt,P2_T2_DiapProt</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6">P1_T2_DiapProt,P2_T2_DiapProt</definedName>
    <definedName name="T2_DiapProt">P1_T2_DiapProt,P2_T2_DiapProt</definedName>
    <definedName name="T20.1?Columns" localSheetId="7">#REF!</definedName>
    <definedName name="T20.1?Columns" localSheetId="16">#REF!</definedName>
    <definedName name="T20.1?Columns">#REF!</definedName>
    <definedName name="T20.1?Investments" localSheetId="7">#REF!</definedName>
    <definedName name="T20.1?Investments" localSheetId="16">#REF!</definedName>
    <definedName name="T20.1?Investments">#REF!</definedName>
    <definedName name="T20.1?Scope" localSheetId="7">#REF!</definedName>
    <definedName name="T20.1?Scope" localSheetId="16">#REF!</definedName>
    <definedName name="T20.1?Scope">#REF!</definedName>
    <definedName name="T20.1_Protect" localSheetId="16">#REF!</definedName>
    <definedName name="T20.1_Protect">#REF!</definedName>
    <definedName name="T20?Columns" localSheetId="16">#REF!</definedName>
    <definedName name="T20?Columns">#REF!</definedName>
    <definedName name="T20?ItemComments" localSheetId="16">#REF!</definedName>
    <definedName name="T20?ItemComments">#REF!</definedName>
    <definedName name="T20?Items" localSheetId="16">#REF!</definedName>
    <definedName name="T20?Items">#REF!</definedName>
    <definedName name="T20?Scope" localSheetId="16">#REF!</definedName>
    <definedName name="T20?Scope">#REF!</definedName>
    <definedName name="T20?unit?МКВТЧ">'[11]20'!$C$13:$M$13,'[11]20'!$C$15:$M$19,'[11]20'!$C$8:$M$11</definedName>
    <definedName name="T20_Protect" localSheetId="7">#REF!,#REF!</definedName>
    <definedName name="T20_Protect" localSheetId="16">#REF!,#REF!</definedName>
    <definedName name="T20_Protect">#REF!,#REF!</definedName>
    <definedName name="T20_Protection" localSheetId="7">'[11]20'!$E$8:$H$11,[5]!P1_T20_Protection</definedName>
    <definedName name="T20_Protection" localSheetId="8">'[11]20'!$E$8:$H$11,[5]!P1_T20_Protection</definedName>
    <definedName name="T20_Protection" localSheetId="9">'[11]20'!$E$8:$H$11,[0]!P1_T20_Protection</definedName>
    <definedName name="T20_Protection" localSheetId="10">'[11]20'!$E$8:$H$11,[0]!P1_T20_Protection</definedName>
    <definedName name="T20_Protection" localSheetId="11">'[11]20'!$E$8:$H$11,[0]!P1_T20_Protection</definedName>
    <definedName name="T20_Protection" localSheetId="12">'[11]20'!$E$8:$H$11,[0]!P1_T20_Protection</definedName>
    <definedName name="T20_Protection">'[11]20'!$E$8:$H$11,P1_T20_Protection</definedName>
    <definedName name="T21.2.1?Data" localSheetId="7">P1_T21.2.1?Data,P2_T21.2.1?Data</definedName>
    <definedName name="T21.2.1?Data" localSheetId="8">P1_T21.2.1?Data,P2_T21.2.1?Data</definedName>
    <definedName name="T21.2.1?Data" localSheetId="9">P1_T21.2.1?Data,P2_T21.2.1?Data</definedName>
    <definedName name="T21.2.1?Data" localSheetId="10">P1_T21.2.1?Data,P2_T21.2.1?Data</definedName>
    <definedName name="T21.2.1?Data" localSheetId="11">P1_T21.2.1?Data,P2_T21.2.1?Data</definedName>
    <definedName name="T21.2.1?Data" localSheetId="12">P1_T21.2.1?Data,P2_T21.2.1?Data</definedName>
    <definedName name="T21.2.1?Data" localSheetId="16">P1_T21.2.1?Data,P2_T21.2.1?Data</definedName>
    <definedName name="T21.2.1?Data">P1_T21.2.1?Data,P2_T21.2.1?Data</definedName>
    <definedName name="T21.2.2?Data" localSheetId="7">P1_T21.2.2?Data,P2_T21.2.2?Data</definedName>
    <definedName name="T21.2.2?Data" localSheetId="8">P1_T21.2.2?Data,P2_T21.2.2?Data</definedName>
    <definedName name="T21.2.2?Data" localSheetId="9">P1_T21.2.2?Data,P2_T21.2.2?Data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6">P1_T21.2.2?Data,P2_T21.2.2?Data</definedName>
    <definedName name="T21.2.2?Data">P1_T21.2.2?Data,P2_T21.2.2?Data</definedName>
    <definedName name="T21.3?item_ext?СБЫТ" localSheetId="7">'[21]21.3'!#REF!,'[21]21.3'!#REF!</definedName>
    <definedName name="T21.3?item_ext?СБЫТ" localSheetId="8">'[21]21.3'!#REF!,'[21]21.3'!#REF!</definedName>
    <definedName name="T21.3?item_ext?СБЫТ" localSheetId="9">'[21]21.3'!#REF!,'[21]21.3'!#REF!</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6">'[21]21.3'!#REF!,'[21]21.3'!#REF!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7">P1_T21.4?Data,P2_T21.4?Data</definedName>
    <definedName name="T21.4?Data" localSheetId="8">P1_T21.4?Data,P2_T21.4?Data</definedName>
    <definedName name="T21.4?Data" localSheetId="9">P1_T21.4?Data,P2_T21.4?Data</definedName>
    <definedName name="T21.4?Data" localSheetId="10">P1_T21.4?Data,P2_T21.4?Data</definedName>
    <definedName name="T21.4?Data" localSheetId="11">P1_T21.4?Data,P2_T21.4?Data</definedName>
    <definedName name="T21.4?Data" localSheetId="12">P1_T21.4?Data,P2_T21.4?Data</definedName>
    <definedName name="T21.4?Data" localSheetId="16">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7">[5]!P2_T21_Protection,'5 анализ экон эффект'!P3_T21_Protection</definedName>
    <definedName name="T21_Protection" localSheetId="8">[5]!P2_T21_Protection,'5 анализ экон эффект 25 план'!P3_T21_Protection</definedName>
    <definedName name="T21_Protection" localSheetId="9">[0]!P2_T21_Protection,'5 анализ экон эффект 26'!P3_T21_Protection</definedName>
    <definedName name="T21_Protection" localSheetId="10">[0]!P2_T21_Protection,'5 анализ экон эффект 27'!P3_T21_Protection</definedName>
    <definedName name="T21_Protection" localSheetId="11">[0]!P2_T21_Protection,'5 анализ экон эффект 28'!P3_T21_Protection</definedName>
    <definedName name="T21_Protection" localSheetId="12">[0]!P2_T21_Protection,'5 анализ экон эффект 29'!P3_T21_Protection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7">'[11]23'!$A$60:$A$62,'[11]23'!$F$60:$J$62,'[11]23'!$O$60:$P$62,'[11]23'!$A$9:$A$25,[5]!P1_T23_Protection</definedName>
    <definedName name="T23_Protection" localSheetId="8">'[11]23'!$A$60:$A$62,'[11]23'!$F$60:$J$62,'[11]23'!$O$60:$P$62,'[11]23'!$A$9:$A$25,[5]!P1_T23_Protection</definedName>
    <definedName name="T23_Protection" localSheetId="9">'[11]23'!$A$60:$A$62,'[11]23'!$F$60:$J$62,'[11]23'!$O$60:$P$62,'[11]23'!$A$9:$A$25,[0]!P1_T23_Protection</definedName>
    <definedName name="T23_Protection" localSheetId="10">'[11]23'!$A$60:$A$62,'[11]23'!$F$60:$J$62,'[11]23'!$O$60:$P$62,'[11]23'!$A$9:$A$25,[0]!P1_T23_Protection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7">[5]!P1_T25_protection,[5]!P2_T25_protection</definedName>
    <definedName name="T25_protection" localSheetId="8">[5]!P1_T25_protection,[5]!P2_T25_protection</definedName>
    <definedName name="T25_protection" localSheetId="9">[0]!P1_T25_protection,[0]!P2_T25_protection</definedName>
    <definedName name="T25_protection" localSheetId="10">[0]!P1_T25_protection,[0]!P2_T25_protection</definedName>
    <definedName name="T25_protection" localSheetId="11">[0]!P1_T25_protection,[0]!P2_T25_protection</definedName>
    <definedName name="T25_protection" localSheetId="12">[0]!P1_T25_protection,[0]!P2_T25_protection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7">'[11]26'!$K$34:$N$36,'[11]26'!$B$22:$B$24,[5]!P1_T26_Protection,[5]!P2_T26_Protection</definedName>
    <definedName name="T26_Protection" localSheetId="8">'[11]26'!$K$34:$N$36,'[11]26'!$B$22:$B$24,[5]!P1_T26_Protection,[5]!P2_T26_Protection</definedName>
    <definedName name="T26_Protection" localSheetId="9">'[11]26'!$K$34:$N$36,'[11]26'!$B$22:$B$24,[0]!P1_T26_Protection,[0]!P2_T26_Protection</definedName>
    <definedName name="T26_Protection" localSheetId="10">'[11]26'!$K$34:$N$36,'[11]26'!$B$22:$B$24,[0]!P1_T26_Protection,[0]!P2_T26_Protection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7">'[11]27'!$P$34:$S$36,'[11]27'!$B$22:$B$24,[5]!P1_T27_Protection,[5]!P2_T27_Protection,[5]!P3_T27_Protection</definedName>
    <definedName name="T27_Protection" localSheetId="8">'[11]27'!$P$34:$S$36,'[11]27'!$B$22:$B$24,[5]!P1_T27_Protection,[5]!P2_T27_Protection,[5]!P3_T27_Protection</definedName>
    <definedName name="T27_Protection" localSheetId="9">'[11]27'!$P$34:$S$36,'[11]27'!$B$22:$B$24,[0]!P1_T27_Protection,[0]!P2_T27_Protection,[0]!P3_T27_Protection</definedName>
    <definedName name="T27_Protection" localSheetId="10">'[11]27'!$P$34:$S$36,'[11]27'!$B$22:$B$24,[0]!P1_T27_Protection,[0]!P2_T27_Protection,[0]!P3_T27_Protection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'[11]27'!$P$34:$S$36,'[11]27'!$B$22:$B$24,P1_T27_Protection,P2_T27_Protection,P3_T27_Protection</definedName>
    <definedName name="T28.3?unit?РУБ.ГКАЛ" localSheetId="7">P1_T28.3?unit?РУБ.ГКАЛ,P2_T28.3?unit?РУБ.ГКАЛ</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6">P1_T28.3?unit?РУБ.ГКАЛ,P2_T28.3?unit?РУБ.ГКАЛ</definedName>
    <definedName name="T28.3?unit?РУБ.ГКАЛ">P1_T28.3?unit?РУБ.ГКАЛ,P2_T28.3?unit?РУБ.ГКАЛ</definedName>
    <definedName name="T28?axis?R?ПЭ" localSheetId="7">[5]!P2_T28?axis?R?ПЭ,[5]!P3_T28?axis?R?ПЭ,[5]!P4_T28?axis?R?ПЭ,[5]!P5_T28?axis?R?ПЭ,'5 анализ экон эффект'!P6_T28?axis?R?ПЭ</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P2_T28?axis?R?ПЭ,P3_T28?axis?R?ПЭ,P4_T28?axis?R?ПЭ,P5_T28?axis?R?ПЭ,P6_T28?axis?R?ПЭ</definedName>
    <definedName name="T28?axis?R?ПЭ?" localSheetId="7">[5]!P2_T28?axis?R?ПЭ?,[5]!P3_T28?axis?R?ПЭ?,[5]!P4_T28?axis?R?ПЭ?,[5]!P5_T28?axis?R?ПЭ?,'5 анализ экон эффект'!P6_T28?axis?R?ПЭ?</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P2_T28?axis?R?ПЭ?,P3_T28?axis?R?ПЭ?,P4_T28?axis?R?ПЭ?,P5_T28?axis?R?ПЭ?,P6_T28?axis?R?ПЭ?</definedName>
    <definedName name="T28?Data" localSheetId="7">'[11]28'!$D$190:$E$213,'[11]28'!$G$164:$H$187,'[11]28'!$D$164:$E$187,'[11]28'!$D$138:$I$161,'[11]28'!$D$8:$I$109,'[11]28'!$D$112:$I$135,[5]!P1_T28?Data</definedName>
    <definedName name="T28?Data" localSheetId="8">'[11]28'!$D$190:$E$213,'[11]28'!$G$164:$H$187,'[11]28'!$D$164:$E$187,'[11]28'!$D$138:$I$161,'[11]28'!$D$8:$I$109,'[11]28'!$D$112:$I$135,[5]!P1_T28?Data</definedName>
    <definedName name="T28?Data" localSheetId="9">'[11]28'!$D$190:$E$213,'[11]28'!$G$164:$H$187,'[11]28'!$D$164:$E$187,'[11]28'!$D$138:$I$161,'[11]28'!$D$8:$I$109,'[11]28'!$D$112:$I$135,[0]!P1_T28?Data</definedName>
    <definedName name="T28?Data" localSheetId="10">'[11]28'!$D$190:$E$213,'[11]28'!$G$164:$H$187,'[11]28'!$D$164:$E$187,'[11]28'!$D$138:$I$161,'[11]28'!$D$8:$I$109,'[11]28'!$D$112:$I$135,[0]!P1_T28?Data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7">[5]!P9_T28_Protection,[5]!P10_T28_Protection,[5]!P11_T28_Protection,'5 анализ экон эффект'!P12_T28_Protection</definedName>
    <definedName name="T28_Protection" localSheetId="8">[5]!P9_T28_Protection,[5]!P10_T28_Protection,[5]!P11_T28_Protection,'5 анализ экон эффект 25 план'!P12_T28_Protection</definedName>
    <definedName name="T28_Protection" localSheetId="9">[0]!P9_T28_Protection,[0]!P10_T28_Protection,[0]!P11_T28_Protection,'5 анализ экон эффект 26'!P12_T28_Protection</definedName>
    <definedName name="T28_Protection" localSheetId="10">[0]!P9_T28_Protection,[0]!P10_T28_Protection,[0]!P11_T28_Protection,'5 анализ экон эффект 27'!P12_T28_Protection</definedName>
    <definedName name="T28_Protection" localSheetId="11">[0]!P9_T28_Protection,[0]!P10_T28_Protection,[0]!P11_T28_Protection,'5 анализ экон эффект 28'!P12_T28_Protection</definedName>
    <definedName name="T28_Protection" localSheetId="12">[0]!P9_T28_Protection,[0]!P10_T28_Protection,[0]!P11_T28_Protection,'5 анализ экон эффект 29'!P12_T28_Protection</definedName>
    <definedName name="T28_Protection">P9_T28_Protection,P10_T28_Protection,P11_T28_Protection,P12_T28_Protection</definedName>
    <definedName name="T29?item_ext?1СТ" localSheetId="7">P1_T29?item_ext?1СТ</definedName>
    <definedName name="T29?item_ext?1СТ" localSheetId="8">P1_T29?item_ext?1СТ</definedName>
    <definedName name="T29?item_ext?1СТ" localSheetId="9">P1_T29?item_ext?1СТ</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6">P1_T29?item_ext?1СТ</definedName>
    <definedName name="T29?item_ext?1СТ">P1_T29?item_ext?1СТ</definedName>
    <definedName name="T29?item_ext?2СТ.М" localSheetId="7">P1_T29?item_ext?2СТ.М</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6">P1_T29?item_ext?2СТ.М</definedName>
    <definedName name="T29?item_ext?2СТ.М">P1_T29?item_ext?2СТ.М</definedName>
    <definedName name="T29?item_ext?2СТ.Э" localSheetId="7">P1_T29?item_ext?2СТ.Э</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6">P1_T29?item_ext?2СТ.Э</definedName>
    <definedName name="T29?item_ext?2СТ.Э">P1_T29?item_ext?2СТ.Э</definedName>
    <definedName name="T29?L10" localSheetId="7">P1_T29?L10</definedName>
    <definedName name="T29?L10" localSheetId="8">P1_T29?L10</definedName>
    <definedName name="T29?L10" localSheetId="9">P1_T29?L10</definedName>
    <definedName name="T29?L10" localSheetId="10">P1_T29?L10</definedName>
    <definedName name="T29?L10" localSheetId="11">P1_T29?L10</definedName>
    <definedName name="T29?L10" localSheetId="12">P1_T29?L10</definedName>
    <definedName name="T29?L10" localSheetId="16">P1_T29?L10</definedName>
    <definedName name="T29?L10">P1_T29?L10</definedName>
    <definedName name="T4_Protect" localSheetId="7">'[21]4'!$AA$24:$AD$28,'[21]4'!$G$11:$J$17,[5]!P1_T4_Protect,[5]!P2_T4_Protect</definedName>
    <definedName name="T4_Protect" localSheetId="8">'[21]4'!$AA$24:$AD$28,'[21]4'!$G$11:$J$17,[5]!P1_T4_Protect,[5]!P2_T4_Protect</definedName>
    <definedName name="T4_Protect" localSheetId="9">'[21]4'!$AA$24:$AD$28,'[21]4'!$G$11:$J$17,[0]!P1_T4_Protect,[0]!P2_T4_Protect</definedName>
    <definedName name="T4_Protect" localSheetId="10">'[21]4'!$AA$24:$AD$28,'[21]4'!$G$11:$J$17,[0]!P1_T4_Protect,[0]!P2_T4_Protect</definedName>
    <definedName name="T4_Protect" localSheetId="11">'[21]4'!$AA$24:$AD$28,'[21]4'!$G$11:$J$17,[0]!P1_T4_Protect,[0]!P2_T4_Protect</definedName>
    <definedName name="T4_Protect" localSheetId="12">'[21]4'!$AA$24:$AD$28,'[21]4'!$G$11:$J$17,[0]!P1_T4_Protect,[0]!P2_T4_Protect</definedName>
    <definedName name="T4_Protect">'[21]4'!$AA$24:$AD$28,'[21]4'!$G$11:$J$17,P1_T4_Protect,P2_T4_Protect</definedName>
    <definedName name="T6_Protect" localSheetId="7">'[21]6'!$B$28:$B$37,'[21]6'!$D$28:$H$37,'[21]6'!$J$28:$N$37,'[21]6'!$D$39:$H$41,'[21]6'!$J$39:$N$41,'[21]6'!$B$46:$B$55,[5]!P1_T6_Protect</definedName>
    <definedName name="T6_Protect" localSheetId="8">'[21]6'!$B$28:$B$37,'[21]6'!$D$28:$H$37,'[21]6'!$J$28:$N$37,'[21]6'!$D$39:$H$41,'[21]6'!$J$39:$N$41,'[21]6'!$B$46:$B$55,[5]!P1_T6_Protect</definedName>
    <definedName name="T6_Protect" localSheetId="9">'[21]6'!$B$28:$B$37,'[21]6'!$D$28:$H$37,'[21]6'!$J$28:$N$37,'[21]6'!$D$39:$H$41,'[21]6'!$J$39:$N$41,'[21]6'!$B$46:$B$55,[0]!P1_T6_Protect</definedName>
    <definedName name="T6_Protect" localSheetId="10">'[21]6'!$B$28:$B$37,'[21]6'!$D$28:$H$37,'[21]6'!$J$28:$N$37,'[21]6'!$D$39:$H$41,'[21]6'!$J$39:$N$41,'[21]6'!$B$46:$B$55,[0]!P1_T6_Protect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'[21]6'!$B$28:$B$37,'[21]6'!$D$28:$H$37,'[21]6'!$J$28:$N$37,'[21]6'!$D$39:$H$41,'[21]6'!$J$39:$N$41,'[21]6'!$B$46:$B$55,P1_T6_Protect</definedName>
    <definedName name="T7?Data">#N/A</definedName>
    <definedName name="Table" localSheetId="7">#REF!</definedName>
    <definedName name="Table" localSheetId="16">#REF!</definedName>
    <definedName name="Table">#REF!</definedName>
    <definedName name="temp">#N/A</definedName>
    <definedName name="term1" localSheetId="7">#REF!</definedName>
    <definedName name="term1" localSheetId="8">#REF!</definedName>
    <definedName name="term1" localSheetId="9">#REF!</definedName>
    <definedName name="term1" localSheetId="10">#REF!</definedName>
    <definedName name="term1" localSheetId="11">#REF!</definedName>
    <definedName name="term1" localSheetId="12">#REF!</definedName>
    <definedName name="term1" localSheetId="16">#REF!</definedName>
    <definedName name="term1">#REF!</definedName>
    <definedName name="TES" localSheetId="7">#REF!</definedName>
    <definedName name="TES" localSheetId="8">#REF!</definedName>
    <definedName name="TES" localSheetId="9">#REF!</definedName>
    <definedName name="TES" localSheetId="10">#REF!</definedName>
    <definedName name="TES" localSheetId="11">#REF!</definedName>
    <definedName name="TES" localSheetId="12">#REF!</definedName>
    <definedName name="TES" localSheetId="16">#REF!</definedName>
    <definedName name="TES">#REF!</definedName>
    <definedName name="TES_DATA" localSheetId="16">#REF!</definedName>
    <definedName name="TES_DATA">#REF!</definedName>
    <definedName name="TES_LIST" localSheetId="16">#REF!</definedName>
    <definedName name="TES_LIST">#REF!</definedName>
    <definedName name="test">#N/A</definedName>
    <definedName name="test2">#N/A</definedName>
    <definedName name="Total_Interest" localSheetId="7">#REF!</definedName>
    <definedName name="Total_Interest" localSheetId="16">#REF!</definedName>
    <definedName name="Total_Interest">#REF!</definedName>
    <definedName name="Total_Pay" localSheetId="7">#REF!</definedName>
    <definedName name="Total_Pay" localSheetId="16">#REF!</definedName>
    <definedName name="Total_Pay">#REF!</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6">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7">#REF!</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16">#REF!</definedName>
    <definedName name="TTT">#REF!</definedName>
    <definedName name="us" localSheetId="7">#REF!</definedName>
    <definedName name="us" localSheetId="16">#REF!</definedName>
    <definedName name="us">#REF!</definedName>
    <definedName name="USD" localSheetId="7">[31]коэфф!$B$2</definedName>
    <definedName name="USD" localSheetId="8">[31]коэфф!$B$2</definedName>
    <definedName name="USD" localSheetId="9">[31]коэфф!$B$2</definedName>
    <definedName name="USD" localSheetId="10">[31]коэфф!$B$2</definedName>
    <definedName name="USD" localSheetId="11">[31]коэфф!$B$2</definedName>
    <definedName name="USD" localSheetId="12">[31]коэфф!$B$2</definedName>
    <definedName name="USD">[32]коэфф!$B$2</definedName>
    <definedName name="USDDM">[33]оборудование!$D$2</definedName>
    <definedName name="USDRUB">[33]оборудование!$D$1</definedName>
    <definedName name="USDRUS" localSheetId="7">#REF!</definedName>
    <definedName name="USDRUS" localSheetId="16">#REF!</definedName>
    <definedName name="USDRUS">#REF!</definedName>
    <definedName name="uu" localSheetId="7">#REF!</definedName>
    <definedName name="uu" localSheetId="16">#REF!</definedName>
    <definedName name="uu">#REF!</definedName>
    <definedName name="Values_Entered" localSheetId="7">IF([5]!Loan_Amount*[5]!Interest_Rate*[5]!Loan_Years*[5]!Loan_Start&gt;0,1,0)</definedName>
    <definedName name="Values_Entered" localSheetId="8">IF([5]!Loan_Amount*[5]!Interest_Rate*[5]!Loan_Years*[5]!Loan_Start&gt;0,1,0)</definedName>
    <definedName name="Values_Entered" localSheetId="9">IF([0]!Loan_Amount*[0]!Interest_Rate*[0]!Loan_Years*[0]!Loan_Start&gt;0,1,0)</definedName>
    <definedName name="Values_Entered" localSheetId="10">IF([0]!Loan_Amount*[0]!Interest_Rate*[0]!Loan_Years*[0]!Loan_Start&gt;0,1,0)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6">IF('8.Ход реализации'!Loan_Amount*'8.Ход реализации'!Interest_Rate*'8.Ход реализации'!Loan_Years*'8.Ход реализации'!Loan_Start&gt;0,1,0)</definedName>
    <definedName name="Values_Entered">IF(Loan_Amount*Interest_Rate*Loan_Years*Loan_Start&gt;0,1,0)</definedName>
    <definedName name="vasea" localSheetId="7">#REF!</definedName>
    <definedName name="vasea" localSheetId="16">#REF!</definedName>
    <definedName name="vasea">#REF!</definedName>
    <definedName name="VDOC" localSheetId="7">#REF!</definedName>
    <definedName name="VDOC" localSheetId="16">#REF!</definedName>
    <definedName name="VDOC">#REF!</definedName>
    <definedName name="vs" localSheetId="7">'[34]списки ФП'!$B$3:$B$7</definedName>
    <definedName name="vs" localSheetId="8">'[34]списки ФП'!$B$3:$B$7</definedName>
    <definedName name="vs" localSheetId="9">'[34]списки ФП'!$B$3:$B$7</definedName>
    <definedName name="vs" localSheetId="10">'[34]списки ФП'!$B$3:$B$7</definedName>
    <definedName name="vs" localSheetId="11">'[34]списки ФП'!$B$3:$B$7</definedName>
    <definedName name="vs" localSheetId="12">'[34]списки ФП'!$B$3:$B$7</definedName>
    <definedName name="vs">'[35]списки ФП'!$B$3:$B$7</definedName>
    <definedName name="w" localSheetId="7">#REF!</definedName>
    <definedName name="w" localSheetId="8">#REF!</definedName>
    <definedName name="w" localSheetId="9">#REF!</definedName>
    <definedName name="w" localSheetId="10">#REF!</definedName>
    <definedName name="w" localSheetId="11">#REF!</definedName>
    <definedName name="w" localSheetId="12">#REF!</definedName>
    <definedName name="w" localSheetId="16">#REF!</definedName>
    <definedName name="w">#REF!</definedName>
    <definedName name="wrn.1." localSheetId="7" hidden="1">{"konoplin - Личное представление",#N/A,TRUE,"ФинПлан_1кв";"konoplin - Личное представление",#N/A,TRUE,"ФинПлан_2кв"}</definedName>
    <definedName name="wrn.1." localSheetId="8"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localSheetId="9" hidden="1">{#N/A,#N/A,TRUE,"Лист1";#N/A,#N/A,TRUE,"Лист2";#N/A,#N/A,TRUE,"Лист3"}</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hidden="1">{#N/A,#N/A,TRUE,"Лист1";#N/A,#N/A,TRUE,"Лист2";#N/A,#N/A,TRUE,"Лист3"}</definedName>
    <definedName name="www" localSheetId="7">'5 анализ экон эффект'!www</definedName>
    <definedName name="www" localSheetId="8">'5 анализ экон эффект 25 план'!www</definedName>
    <definedName name="www" localSheetId="9">'5 анализ экон эффект 26'!www</definedName>
    <definedName name="www" localSheetId="10">'5 анализ экон эффект 27'!www</definedName>
    <definedName name="www" localSheetId="11">'5 анализ экон эффект 28'!www</definedName>
    <definedName name="www" localSheetId="12">'5 анализ экон эффект 29'!www</definedName>
    <definedName name="www">[5]!www</definedName>
    <definedName name="x" localSheetId="7">#REF!</definedName>
    <definedName name="x" localSheetId="16">#REF!</definedName>
    <definedName name="x">#REF!</definedName>
    <definedName name="z" localSheetId="7">#REF!</definedName>
    <definedName name="z" localSheetId="8">#REF!</definedName>
    <definedName name="z" localSheetId="9">#REF!</definedName>
    <definedName name="z" localSheetId="10">#REF!</definedName>
    <definedName name="z" localSheetId="11">#REF!</definedName>
    <definedName name="z" localSheetId="12">#REF!</definedName>
    <definedName name="z" localSheetId="16">#REF!</definedName>
    <definedName name="z">#REF!</definedName>
    <definedName name="Z_30FEE15E_D26F_11D4_A6F7_00508B6A7686_.wvu.FilterData" localSheetId="16" hidden="1">#REF!</definedName>
    <definedName name="Z_30FEE15E_D26F_11D4_A6F7_00508B6A7686_.wvu.FilterData" hidden="1">#REF!</definedName>
    <definedName name="Z_30FEE15E_D26F_11D4_A6F7_00508B6A7686_.wvu.PrintArea" localSheetId="16" hidden="1">#REF!</definedName>
    <definedName name="Z_30FEE15E_D26F_11D4_A6F7_00508B6A7686_.wvu.PrintArea" hidden="1">#REF!</definedName>
    <definedName name="Z_30FEE15E_D26F_11D4_A6F7_00508B6A7686_.wvu.PrintTitles" localSheetId="9" hidden="1">#REF!</definedName>
    <definedName name="Z_30FEE15E_D26F_11D4_A6F7_00508B6A7686_.wvu.PrintTitles" localSheetId="10"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6" hidden="1">#REF!</definedName>
    <definedName name="Z_30FEE15E_D26F_11D4_A6F7_00508B6A7686_.wvu.PrintTitles" hidden="1">#REF!</definedName>
    <definedName name="Z_30FEE15E_D26F_11D4_A6F7_00508B6A7686_.wvu.Rows" localSheetId="9" hidden="1">#REF!</definedName>
    <definedName name="Z_30FEE15E_D26F_11D4_A6F7_00508B6A7686_.wvu.Rows" localSheetId="10"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6" hidden="1">#REF!</definedName>
    <definedName name="Z_30FEE15E_D26F_11D4_A6F7_00508B6A7686_.wvu.Rows" hidden="1">#REF!</definedName>
    <definedName name="Z_AC8EA1BC_643F_4AE6_AE21_F651307F6DCB_.wvu.PrintArea" localSheetId="7" hidden="1">'5 анализ экон эффект'!$A$5:$P$73</definedName>
    <definedName name="Z_AC8EA1BC_643F_4AE6_AE21_F651307F6DCB_.wvu.PrintArea" localSheetId="8" hidden="1">'5 анализ экон эффект 25 план'!$A$5:$P$57</definedName>
    <definedName name="Z_AC8EA1BC_643F_4AE6_AE21_F651307F6DCB_.wvu.PrintArea" localSheetId="9" hidden="1">'5 анализ экон эффект 26'!$A$5:$P$57</definedName>
    <definedName name="Z_AC8EA1BC_643F_4AE6_AE21_F651307F6DCB_.wvu.PrintArea" localSheetId="10" hidden="1">'5 анализ экон эффект 27'!$A$5:$P$57</definedName>
    <definedName name="Z_AC8EA1BC_643F_4AE6_AE21_F651307F6DCB_.wvu.PrintArea" localSheetId="11" hidden="1">'5 анализ экон эффект 28'!$A$5:$P$57</definedName>
    <definedName name="Z_AC8EA1BC_643F_4AE6_AE21_F651307F6DCB_.wvu.PrintArea" localSheetId="12" hidden="1">'5 анализ экон эффект 29'!$A$5:$P$57</definedName>
    <definedName name="Z_AC8EA1BC_643F_4AE6_AE21_F651307F6DCB_.wvu.Rows" localSheetId="7" hidden="1">'5 анализ экон эффект'!#REF!</definedName>
    <definedName name="Z_AC8EA1BC_643F_4AE6_AE21_F651307F6DCB_.wvu.Rows" localSheetId="8" hidden="1">'5 анализ экон эффект 25 план'!#REF!</definedName>
    <definedName name="Z_AC8EA1BC_643F_4AE6_AE21_F651307F6DCB_.wvu.Rows" localSheetId="9" hidden="1">'5 анализ экон эффект 26'!#REF!</definedName>
    <definedName name="Z_AC8EA1BC_643F_4AE6_AE21_F651307F6DCB_.wvu.Rows" localSheetId="10" hidden="1">'5 анализ экон эффект 27'!#REF!</definedName>
    <definedName name="Z_AC8EA1BC_643F_4AE6_AE21_F651307F6DCB_.wvu.Rows" localSheetId="11" hidden="1">'5 анализ экон эффект 28'!#REF!</definedName>
    <definedName name="Z_AC8EA1BC_643F_4AE6_AE21_F651307F6DCB_.wvu.Rows" localSheetId="12" hidden="1">'5 анализ экон эффект 29'!#REF!</definedName>
    <definedName name="Z_D71A4BE8_6F70_47D4_8446_083D76F26E47_.wvu.PrintArea" localSheetId="7" hidden="1">'5 анализ экон эффект'!$A$1:$P$73</definedName>
    <definedName name="Z_D71A4BE8_6F70_47D4_8446_083D76F26E47_.wvu.PrintArea" localSheetId="8" hidden="1">'5 анализ экон эффект 25 план'!$A$1:$P$57</definedName>
    <definedName name="Z_D71A4BE8_6F70_47D4_8446_083D76F26E47_.wvu.PrintArea" localSheetId="9" hidden="1">'5 анализ экон эффект 26'!$A$1:$P$57</definedName>
    <definedName name="Z_D71A4BE8_6F70_47D4_8446_083D76F26E47_.wvu.PrintArea" localSheetId="10" hidden="1">'5 анализ экон эффект 27'!$A$1:$P$57</definedName>
    <definedName name="Z_D71A4BE8_6F70_47D4_8446_083D76F26E47_.wvu.PrintArea" localSheetId="11" hidden="1">'5 анализ экон эффект 28'!$A$1:$P$57</definedName>
    <definedName name="Z_D71A4BE8_6F70_47D4_8446_083D76F26E47_.wvu.PrintArea" localSheetId="12" hidden="1">'5 анализ экон эффект 29'!$A$1:$P$57</definedName>
    <definedName name="Z_F991F392_09E7_498E_81FF_BD247503D93B_.wvu.PrintArea" localSheetId="7" hidden="1">'5 анализ экон эффект'!$A$1:$P$73</definedName>
    <definedName name="Z_F991F392_09E7_498E_81FF_BD247503D93B_.wvu.PrintArea" localSheetId="8" hidden="1">'5 анализ экон эффект 25 план'!$A$1:$P$57</definedName>
    <definedName name="Z_F991F392_09E7_498E_81FF_BD247503D93B_.wvu.PrintArea" localSheetId="9" hidden="1">'5 анализ экон эффект 26'!$A$1:$P$57</definedName>
    <definedName name="Z_F991F392_09E7_498E_81FF_BD247503D93B_.wvu.PrintArea" localSheetId="10" hidden="1">'5 анализ экон эффект 27'!$A$1:$P$57</definedName>
    <definedName name="Z_F991F392_09E7_498E_81FF_BD247503D93B_.wvu.PrintArea" localSheetId="11" hidden="1">'5 анализ экон эффект 28'!$A$1:$P$57</definedName>
    <definedName name="Z_F991F392_09E7_498E_81FF_BD247503D93B_.wvu.PrintArea" localSheetId="12" hidden="1">'5 анализ экон эффект 29'!$A$1:$P$57</definedName>
    <definedName name="ZERO" localSheetId="7">#REF!</definedName>
    <definedName name="ZERO" localSheetId="16">#REF!</definedName>
    <definedName name="ZERO">#REF!</definedName>
    <definedName name="а" localSheetId="7">#REF!</definedName>
    <definedName name="а" localSheetId="16">#REF!</definedName>
    <definedName name="а">#REF!</definedName>
    <definedName name="а1" localSheetId="7">#REF!</definedName>
    <definedName name="а1" localSheetId="16">#REF!</definedName>
    <definedName name="а1">#REF!</definedName>
    <definedName name="а30" localSheetId="7">#REF!</definedName>
    <definedName name="а30" localSheetId="8">#REF!</definedName>
    <definedName name="а30" localSheetId="9">#REF!</definedName>
    <definedName name="а30" localSheetId="10">#REF!</definedName>
    <definedName name="а30" localSheetId="11">#REF!</definedName>
    <definedName name="а30" localSheetId="12">#REF!</definedName>
    <definedName name="а30" localSheetId="16">#REF!</definedName>
    <definedName name="а30">#REF!</definedName>
    <definedName name="аа" localSheetId="7">'5 анализ экон эффект'!аа</definedName>
    <definedName name="аа" localSheetId="8">'5 анализ экон эффект 25 план'!аа</definedName>
    <definedName name="аа" localSheetId="9">'5 анализ экон эффект 26'!аа</definedName>
    <definedName name="аа" localSheetId="10">'5 анализ экон эффект 27'!аа</definedName>
    <definedName name="аа" localSheetId="11">'5 анализ экон эффект 28'!аа</definedName>
    <definedName name="аа" localSheetId="12">'5 анализ экон эффект 29'!аа</definedName>
    <definedName name="аа">[5]!аа</definedName>
    <definedName name="АААААААА" localSheetId="7">'5 анализ экон эффект'!АААААААА</definedName>
    <definedName name="АААААААА" localSheetId="8">'5 анализ экон эффект 25 план'!АААААААА</definedName>
    <definedName name="АААААААА" localSheetId="9">'5 анализ экон эффект 26'!АААААААА</definedName>
    <definedName name="АААААААА" localSheetId="10">'5 анализ экон эффект 27'!АААААААА</definedName>
    <definedName name="АААААААА" localSheetId="11">'5 анализ экон эффект 28'!АААААААА</definedName>
    <definedName name="АААААААА" localSheetId="12">'5 анализ экон эффект 29'!АААААААА</definedName>
    <definedName name="АААААААА">[5]!АААААААА</definedName>
    <definedName name="АВГ_РУБ" localSheetId="7">[36]Калькуляции!#REF!</definedName>
    <definedName name="АВГ_РУБ" localSheetId="8">[36]Калькуляции!#REF!</definedName>
    <definedName name="АВГ_РУБ" localSheetId="9">[36]Калькуляции!#REF!</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6">[36]Калькуляции!#REF!</definedName>
    <definedName name="АВГ_РУБ">[36]Калькуляции!#REF!</definedName>
    <definedName name="АВГ_ТОН" localSheetId="7">[36]Калькуляции!#REF!</definedName>
    <definedName name="АВГ_ТОН" localSheetId="8">[36]Калькуляции!#REF!</definedName>
    <definedName name="АВГ_ТОН" localSheetId="9">[36]Калькуляции!#REF!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6">[36]Калькуляции!#REF!</definedName>
    <definedName name="АВГ_ТОН">[36]Калькуляции!#REF!</definedName>
    <definedName name="август" localSheetId="7">#REF!</definedName>
    <definedName name="август" localSheetId="16">#REF!</definedName>
    <definedName name="август">#REF!</definedName>
    <definedName name="АВЧ_ВН" localSheetId="7">#REF!</definedName>
    <definedName name="АВЧ_ВН" localSheetId="8">#REF!</definedName>
    <definedName name="АВЧ_ВН" localSheetId="9">#REF!</definedName>
    <definedName name="АВЧ_ВН" localSheetId="10">#REF!</definedName>
    <definedName name="АВЧ_ВН" localSheetId="11">#REF!</definedName>
    <definedName name="АВЧ_ВН" localSheetId="12">#REF!</definedName>
    <definedName name="АВЧ_ВН" localSheetId="16">#REF!</definedName>
    <definedName name="АВЧ_ВН">#REF!</definedName>
    <definedName name="АВЧ_ДП" localSheetId="7">[36]Калькуляции!#REF!</definedName>
    <definedName name="АВЧ_ДП" localSheetId="8">[36]Калькуляции!#REF!</definedName>
    <definedName name="АВЧ_ДП" localSheetId="9">[36]Калькуляции!#REF!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6">[36]Калькуляции!#REF!</definedName>
    <definedName name="АВЧ_ДП">[36]Калькуляции!#REF!</definedName>
    <definedName name="АВЧ_ЛОК" localSheetId="7">[36]Калькуляции!#REF!</definedName>
    <definedName name="АВЧ_ЛОК" localSheetId="8">[36]Калькуляции!#REF!</definedName>
    <definedName name="АВЧ_ЛОК" localSheetId="9">[36]Калькуляции!#REF!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6">[36]Калькуляции!#REF!</definedName>
    <definedName name="АВЧ_ЛОК">[36]Калькуляции!#REF!</definedName>
    <definedName name="АВЧ_С" localSheetId="7">#REF!</definedName>
    <definedName name="АВЧ_С" localSheetId="8">#REF!</definedName>
    <definedName name="АВЧ_С" localSheetId="9">#REF!</definedName>
    <definedName name="АВЧ_С" localSheetId="10">#REF!</definedName>
    <definedName name="АВЧ_С" localSheetId="11">#REF!</definedName>
    <definedName name="АВЧ_С" localSheetId="12">#REF!</definedName>
    <definedName name="АВЧ_С" localSheetId="16">#REF!</definedName>
    <definedName name="АВЧ_С">#REF!</definedName>
    <definedName name="АВЧ_ТОЛ" localSheetId="7">#REF!</definedName>
    <definedName name="АВЧ_ТОЛ" localSheetId="8">#REF!</definedName>
    <definedName name="АВЧ_ТОЛ" localSheetId="9">#REF!</definedName>
    <definedName name="АВЧ_ТОЛ" localSheetId="10">#REF!</definedName>
    <definedName name="АВЧ_ТОЛ" localSheetId="11">#REF!</definedName>
    <definedName name="АВЧ_ТОЛ" localSheetId="12">#REF!</definedName>
    <definedName name="АВЧ_ТОЛ" localSheetId="16">#REF!</definedName>
    <definedName name="АВЧ_ТОЛ">#REF!</definedName>
    <definedName name="АВЧНЗ_АЛФ" localSheetId="7">#REF!</definedName>
    <definedName name="АВЧНЗ_АЛФ" localSheetId="8">#REF!</definedName>
    <definedName name="АВЧНЗ_АЛФ" localSheetId="9">#REF!</definedName>
    <definedName name="АВЧНЗ_АЛФ" localSheetId="10">#REF!</definedName>
    <definedName name="АВЧНЗ_АЛФ" localSheetId="11">#REF!</definedName>
    <definedName name="АВЧНЗ_АЛФ" localSheetId="12">#REF!</definedName>
    <definedName name="АВЧНЗ_АЛФ" localSheetId="16">#REF!</definedName>
    <definedName name="АВЧНЗ_АЛФ">#REF!</definedName>
    <definedName name="АВЧНЗ_МЕД" localSheetId="7">#REF!</definedName>
    <definedName name="АВЧНЗ_МЕД" localSheetId="8">#REF!</definedName>
    <definedName name="АВЧНЗ_МЕД" localSheetId="9">#REF!</definedName>
    <definedName name="АВЧНЗ_МЕД" localSheetId="10">#REF!</definedName>
    <definedName name="АВЧНЗ_МЕД" localSheetId="11">#REF!</definedName>
    <definedName name="АВЧНЗ_МЕД" localSheetId="12">#REF!</definedName>
    <definedName name="АВЧНЗ_МЕД" localSheetId="16">#REF!</definedName>
    <definedName name="АВЧНЗ_МЕД">#REF!</definedName>
    <definedName name="АВЧНЗ_ХЛБ" localSheetId="7">#REF!</definedName>
    <definedName name="АВЧНЗ_ХЛБ" localSheetId="8">#REF!</definedName>
    <definedName name="АВЧНЗ_ХЛБ" localSheetId="9">#REF!</definedName>
    <definedName name="АВЧНЗ_ХЛБ" localSheetId="10">#REF!</definedName>
    <definedName name="АВЧНЗ_ХЛБ" localSheetId="11">#REF!</definedName>
    <definedName name="АВЧНЗ_ХЛБ" localSheetId="12">#REF!</definedName>
    <definedName name="АВЧНЗ_ХЛБ" localSheetId="16">#REF!</definedName>
    <definedName name="АВЧНЗ_ХЛБ">#REF!</definedName>
    <definedName name="АВЧНЗ_ЭЛ" localSheetId="7">#REF!</definedName>
    <definedName name="АВЧНЗ_ЭЛ" localSheetId="8">#REF!</definedName>
    <definedName name="АВЧНЗ_ЭЛ" localSheetId="9">#REF!</definedName>
    <definedName name="АВЧНЗ_ЭЛ" localSheetId="10">#REF!</definedName>
    <definedName name="АВЧНЗ_ЭЛ" localSheetId="11">#REF!</definedName>
    <definedName name="АВЧНЗ_ЭЛ" localSheetId="12">#REF!</definedName>
    <definedName name="АВЧНЗ_ЭЛ" localSheetId="16">#REF!</definedName>
    <definedName name="АВЧНЗ_ЭЛ">#REF!</definedName>
    <definedName name="АК12" localSheetId="7">[36]Калькуляции!#REF!</definedName>
    <definedName name="АК12" localSheetId="8">[36]Калькуляции!#REF!</definedName>
    <definedName name="АК12" localSheetId="9">[36]Калькуляции!#REF!</definedName>
    <definedName name="АК12" localSheetId="10">[36]Калькуляции!#REF!</definedName>
    <definedName name="АК12" localSheetId="11">[36]Калькуляции!#REF!</definedName>
    <definedName name="АК12" localSheetId="12">[36]Калькуляции!#REF!</definedName>
    <definedName name="АК12" localSheetId="16">[36]Калькуляции!#REF!</definedName>
    <definedName name="АК12">[36]Калькуляции!#REF!</definedName>
    <definedName name="АК12ОЧ" localSheetId="7">[36]Калькуляции!#REF!</definedName>
    <definedName name="АК12ОЧ" localSheetId="8">[36]Калькуляции!#REF!</definedName>
    <definedName name="АК12ОЧ" localSheetId="9">[36]Калькуляции!#REF!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6">[36]Калькуляции!#REF!</definedName>
    <definedName name="АК12ОЧ">[36]Калькуляции!#REF!</definedName>
    <definedName name="АК5М2" localSheetId="7">[36]Калькуляции!#REF!</definedName>
    <definedName name="АК5М2" localSheetId="8">[36]Калькуляции!#REF!</definedName>
    <definedName name="АК5М2" localSheetId="9">[36]Калькуляции!#REF!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6">[36]Калькуляции!#REF!</definedName>
    <definedName name="АК5М2">[36]Калькуляции!#REF!</definedName>
    <definedName name="АК9ПЧ" localSheetId="7">[36]Калькуляции!#REF!</definedName>
    <definedName name="АК9ПЧ" localSheetId="8">[36]Калькуляции!#REF!</definedName>
    <definedName name="АК9ПЧ" localSheetId="9">[36]Калькуляции!#REF!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6">[36]Калькуляции!#REF!</definedName>
    <definedName name="АК9ПЧ">[36]Калькуляции!#REF!</definedName>
    <definedName name="АЛ_АВЧ" localSheetId="7">#REF!</definedName>
    <definedName name="АЛ_АВЧ" localSheetId="8">#REF!</definedName>
    <definedName name="АЛ_АВЧ" localSheetId="9">#REF!</definedName>
    <definedName name="АЛ_АВЧ" localSheetId="10">#REF!</definedName>
    <definedName name="АЛ_АВЧ" localSheetId="11">#REF!</definedName>
    <definedName name="АЛ_АВЧ" localSheetId="12">#REF!</definedName>
    <definedName name="АЛ_АВЧ" localSheetId="16">#REF!</definedName>
    <definedName name="АЛ_АВЧ">#REF!</definedName>
    <definedName name="АЛ_АТЧ" localSheetId="7">#REF!</definedName>
    <definedName name="АЛ_АТЧ" localSheetId="8">#REF!</definedName>
    <definedName name="АЛ_АТЧ" localSheetId="9">#REF!</definedName>
    <definedName name="АЛ_АТЧ" localSheetId="10">#REF!</definedName>
    <definedName name="АЛ_АТЧ" localSheetId="11">#REF!</definedName>
    <definedName name="АЛ_АТЧ" localSheetId="12">#REF!</definedName>
    <definedName name="АЛ_АТЧ" localSheetId="16">#REF!</definedName>
    <definedName name="АЛ_АТЧ">#REF!</definedName>
    <definedName name="АЛ_Ф" localSheetId="7">#REF!</definedName>
    <definedName name="АЛ_Ф" localSheetId="8">#REF!</definedName>
    <definedName name="АЛ_Ф" localSheetId="9">#REF!</definedName>
    <definedName name="АЛ_Ф" localSheetId="10">#REF!</definedName>
    <definedName name="АЛ_Ф" localSheetId="11">#REF!</definedName>
    <definedName name="АЛ_Ф" localSheetId="12">#REF!</definedName>
    <definedName name="АЛ_Ф" localSheetId="16">#REF!</definedName>
    <definedName name="АЛ_Ф">#REF!</definedName>
    <definedName name="АЛ_Ф_" localSheetId="7">#REF!</definedName>
    <definedName name="АЛ_Ф_" localSheetId="8">#REF!</definedName>
    <definedName name="АЛ_Ф_" localSheetId="9">#REF!</definedName>
    <definedName name="АЛ_Ф_" localSheetId="10">#REF!</definedName>
    <definedName name="АЛ_Ф_" localSheetId="11">#REF!</definedName>
    <definedName name="АЛ_Ф_" localSheetId="12">#REF!</definedName>
    <definedName name="АЛ_Ф_" localSheetId="16">#REF!</definedName>
    <definedName name="АЛ_Ф_">#REF!</definedName>
    <definedName name="АЛ_Ф_ЗФА" localSheetId="7">#REF!</definedName>
    <definedName name="АЛ_Ф_ЗФА" localSheetId="8">#REF!</definedName>
    <definedName name="АЛ_Ф_ЗФА" localSheetId="9">#REF!</definedName>
    <definedName name="АЛ_Ф_ЗФА" localSheetId="10">#REF!</definedName>
    <definedName name="АЛ_Ф_ЗФА" localSheetId="11">#REF!</definedName>
    <definedName name="АЛ_Ф_ЗФА" localSheetId="12">#REF!</definedName>
    <definedName name="АЛ_Ф_ЗФА" localSheetId="16">#REF!</definedName>
    <definedName name="АЛ_Ф_ЗФА">#REF!</definedName>
    <definedName name="АЛ_Ф_Т" localSheetId="7">#REF!</definedName>
    <definedName name="АЛ_Ф_Т" localSheetId="8">#REF!</definedName>
    <definedName name="АЛ_Ф_Т" localSheetId="9">#REF!</definedName>
    <definedName name="АЛ_Ф_Т" localSheetId="10">#REF!</definedName>
    <definedName name="АЛ_Ф_Т" localSheetId="11">#REF!</definedName>
    <definedName name="АЛ_Ф_Т" localSheetId="12">#REF!</definedName>
    <definedName name="АЛ_Ф_Т" localSheetId="16">#REF!</definedName>
    <definedName name="АЛ_Ф_Т">#REF!</definedName>
    <definedName name="Алмаз2">[37]Дебиторка!$J$7</definedName>
    <definedName name="АЛЮМ_АВЧ" localSheetId="7">#REF!</definedName>
    <definedName name="АЛЮМ_АВЧ" localSheetId="8">#REF!</definedName>
    <definedName name="АЛЮМ_АВЧ" localSheetId="9">#REF!</definedName>
    <definedName name="АЛЮМ_АВЧ" localSheetId="10">#REF!</definedName>
    <definedName name="АЛЮМ_АВЧ" localSheetId="11">#REF!</definedName>
    <definedName name="АЛЮМ_АВЧ" localSheetId="12">#REF!</definedName>
    <definedName name="АЛЮМ_АВЧ" localSheetId="16">#REF!</definedName>
    <definedName name="АЛЮМ_АВЧ">#REF!</definedName>
    <definedName name="АЛЮМ_АТЧ" localSheetId="7">#REF!</definedName>
    <definedName name="АЛЮМ_АТЧ" localSheetId="8">#REF!</definedName>
    <definedName name="АЛЮМ_АТЧ" localSheetId="9">#REF!</definedName>
    <definedName name="АЛЮМ_АТЧ" localSheetId="10">#REF!</definedName>
    <definedName name="АЛЮМ_АТЧ" localSheetId="11">#REF!</definedName>
    <definedName name="АЛЮМ_АТЧ" localSheetId="12">#REF!</definedName>
    <definedName name="АЛЮМ_АТЧ" localSheetId="16">#REF!</definedName>
    <definedName name="АЛЮМ_АТЧ">#REF!</definedName>
    <definedName name="АН_Б" localSheetId="7">#REF!</definedName>
    <definedName name="АН_Б" localSheetId="8">#REF!</definedName>
    <definedName name="АН_Б" localSheetId="9">#REF!</definedName>
    <definedName name="АН_Б" localSheetId="10">#REF!</definedName>
    <definedName name="АН_Б" localSheetId="11">#REF!</definedName>
    <definedName name="АН_Б" localSheetId="12">#REF!</definedName>
    <definedName name="АН_Б" localSheetId="16">#REF!</definedName>
    <definedName name="АН_Б">#REF!</definedName>
    <definedName name="АН_Б_ТОЛ" localSheetId="7">[36]Калькуляции!#REF!</definedName>
    <definedName name="АН_Б_ТОЛ" localSheetId="8">[36]Калькуляции!#REF!</definedName>
    <definedName name="АН_Б_ТОЛ" localSheetId="9">[36]Калькуляции!#REF!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6">[36]Калькуляции!#REF!</definedName>
    <definedName name="АН_Б_ТОЛ">[36]Калькуляции!#REF!</definedName>
    <definedName name="АН_М" localSheetId="7">#REF!</definedName>
    <definedName name="АН_М" localSheetId="8">#REF!</definedName>
    <definedName name="АН_М" localSheetId="9">#REF!</definedName>
    <definedName name="АН_М" localSheetId="10">#REF!</definedName>
    <definedName name="АН_М" localSheetId="11">#REF!</definedName>
    <definedName name="АН_М" localSheetId="12">#REF!</definedName>
    <definedName name="АН_М" localSheetId="16">#REF!</definedName>
    <definedName name="АН_М">#REF!</definedName>
    <definedName name="АН_М_" localSheetId="7">#REF!</definedName>
    <definedName name="АН_М_" localSheetId="8">#REF!</definedName>
    <definedName name="АН_М_" localSheetId="9">#REF!</definedName>
    <definedName name="АН_М_" localSheetId="10">#REF!</definedName>
    <definedName name="АН_М_" localSheetId="11">#REF!</definedName>
    <definedName name="АН_М_" localSheetId="12">#REF!</definedName>
    <definedName name="АН_М_" localSheetId="16">#REF!</definedName>
    <definedName name="АН_М_">#REF!</definedName>
    <definedName name="АН_М_К" localSheetId="7">[36]Калькуляции!#REF!</definedName>
    <definedName name="АН_М_К" localSheetId="8">[36]Калькуляции!#REF!</definedName>
    <definedName name="АН_М_К" localSheetId="9">[36]Калькуляции!#REF!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6">[36]Калькуляции!#REF!</definedName>
    <definedName name="АН_М_К">[36]Калькуляции!#REF!</definedName>
    <definedName name="АН_М_П" localSheetId="7">[36]Калькуляции!#REF!</definedName>
    <definedName name="АН_М_П" localSheetId="8">[36]Калькуляции!#REF!</definedName>
    <definedName name="АН_М_П" localSheetId="9">[36]Калькуляции!#REF!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6">[36]Калькуляции!#REF!</definedName>
    <definedName name="АН_М_П">[36]Калькуляции!#REF!</definedName>
    <definedName name="АН_М_ПК" localSheetId="7">[36]Калькуляции!#REF!</definedName>
    <definedName name="АН_М_ПК" localSheetId="8">[36]Калькуляции!#REF!</definedName>
    <definedName name="АН_М_ПК" localSheetId="9">[36]Калькуляции!#REF!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6">[36]Калькуляции!#REF!</definedName>
    <definedName name="АН_М_ПК">[36]Калькуляции!#REF!</definedName>
    <definedName name="АН_М_ПРОСТ" localSheetId="7">[36]Калькуляции!#REF!</definedName>
    <definedName name="АН_М_ПРОСТ" localSheetId="8">[36]Калькуляции!#REF!</definedName>
    <definedName name="АН_М_ПРОСТ" localSheetId="9">[36]Калькуляции!#REF!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6">[36]Калькуляции!#REF!</definedName>
    <definedName name="АН_М_ПРОСТ">[36]Калькуляции!#REF!</definedName>
    <definedName name="АН_С" localSheetId="7">#REF!</definedName>
    <definedName name="АН_С" localSheetId="8">#REF!</definedName>
    <definedName name="АН_С" localSheetId="9">#REF!</definedName>
    <definedName name="АН_С" localSheetId="10">#REF!</definedName>
    <definedName name="АН_С" localSheetId="11">#REF!</definedName>
    <definedName name="АН_С" localSheetId="12">#REF!</definedName>
    <definedName name="АН_С" localSheetId="16">#REF!</definedName>
    <definedName name="АН_С">#REF!</definedName>
    <definedName name="АПР_РУБ" localSheetId="7">#REF!</definedName>
    <definedName name="АПР_РУБ" localSheetId="8">#REF!</definedName>
    <definedName name="АПР_РУБ" localSheetId="9">#REF!</definedName>
    <definedName name="АПР_РУБ" localSheetId="10">#REF!</definedName>
    <definedName name="АПР_РУБ" localSheetId="11">#REF!</definedName>
    <definedName name="АПР_РУБ" localSheetId="12">#REF!</definedName>
    <definedName name="АПР_РУБ" localSheetId="16">#REF!</definedName>
    <definedName name="АПР_РУБ">#REF!</definedName>
    <definedName name="АПР_ТОН" localSheetId="7">#REF!</definedName>
    <definedName name="АПР_ТОН" localSheetId="8">#REF!</definedName>
    <definedName name="АПР_ТОН" localSheetId="9">#REF!</definedName>
    <definedName name="АПР_ТОН" localSheetId="10">#REF!</definedName>
    <definedName name="АПР_ТОН" localSheetId="11">#REF!</definedName>
    <definedName name="АПР_ТОН" localSheetId="12">#REF!</definedName>
    <definedName name="АПР_ТОН" localSheetId="16">#REF!</definedName>
    <definedName name="АПР_ТОН">#REF!</definedName>
    <definedName name="апрель" localSheetId="16">#REF!</definedName>
    <definedName name="апрель">#REF!</definedName>
    <definedName name="аренда_ваг">'[38]цены цехов'!$D$30</definedName>
    <definedName name="АТЧ_ЦЕХА" localSheetId="7">[36]Калькуляции!#REF!</definedName>
    <definedName name="АТЧ_ЦЕХА" localSheetId="8">[36]Калькуляции!#REF!</definedName>
    <definedName name="АТЧ_ЦЕХА" localSheetId="9">[36]Калькуляции!#REF!</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6">[36]Калькуляции!#REF!</definedName>
    <definedName name="АТЧ_ЦЕХА">[36]Калькуляции!#REF!</definedName>
    <definedName name="АТЧНЗ_АМ" localSheetId="7">#REF!</definedName>
    <definedName name="АТЧНЗ_АМ" localSheetId="8">#REF!</definedName>
    <definedName name="АТЧНЗ_АМ" localSheetId="9">#REF!</definedName>
    <definedName name="АТЧНЗ_АМ" localSheetId="10">#REF!</definedName>
    <definedName name="АТЧНЗ_АМ" localSheetId="11">#REF!</definedName>
    <definedName name="АТЧНЗ_АМ" localSheetId="12">#REF!</definedName>
    <definedName name="АТЧНЗ_АМ" localSheetId="16">#REF!</definedName>
    <definedName name="АТЧНЗ_АМ">#REF!</definedName>
    <definedName name="АТЧНЗ_ГЛ" localSheetId="7">#REF!</definedName>
    <definedName name="АТЧНЗ_ГЛ" localSheetId="8">#REF!</definedName>
    <definedName name="АТЧНЗ_ГЛ" localSheetId="9">#REF!</definedName>
    <definedName name="АТЧНЗ_ГЛ" localSheetId="10">#REF!</definedName>
    <definedName name="АТЧНЗ_ГЛ" localSheetId="11">#REF!</definedName>
    <definedName name="АТЧНЗ_ГЛ" localSheetId="12">#REF!</definedName>
    <definedName name="АТЧНЗ_ГЛ" localSheetId="16">#REF!</definedName>
    <definedName name="АТЧНЗ_ГЛ">#REF!</definedName>
    <definedName name="АТЧНЗ_КР" localSheetId="7">#REF!</definedName>
    <definedName name="АТЧНЗ_КР" localSheetId="8">#REF!</definedName>
    <definedName name="АТЧНЗ_КР" localSheetId="9">#REF!</definedName>
    <definedName name="АТЧНЗ_КР" localSheetId="10">#REF!</definedName>
    <definedName name="АТЧНЗ_КР" localSheetId="11">#REF!</definedName>
    <definedName name="АТЧНЗ_КР" localSheetId="12">#REF!</definedName>
    <definedName name="АТЧНЗ_КР" localSheetId="16">#REF!</definedName>
    <definedName name="АТЧНЗ_КР">#REF!</definedName>
    <definedName name="АТЧНЗ_ЭЛ" localSheetId="7">#REF!</definedName>
    <definedName name="АТЧНЗ_ЭЛ" localSheetId="8">#REF!</definedName>
    <definedName name="АТЧНЗ_ЭЛ" localSheetId="9">#REF!</definedName>
    <definedName name="АТЧНЗ_ЭЛ" localSheetId="10">#REF!</definedName>
    <definedName name="АТЧНЗ_ЭЛ" localSheetId="11">#REF!</definedName>
    <definedName name="АТЧНЗ_ЭЛ" localSheetId="12">#REF!</definedName>
    <definedName name="АТЧНЗ_ЭЛ" localSheetId="16">#REF!</definedName>
    <definedName name="АТЧНЗ_ЭЛ">#REF!</definedName>
    <definedName name="б" localSheetId="7">'5 анализ экон эффект'!б</definedName>
    <definedName name="б" localSheetId="8">'5 анализ экон эффект 25 план'!б</definedName>
    <definedName name="б" localSheetId="9">'5 анализ экон эффект 26'!б</definedName>
    <definedName name="б" localSheetId="10">'5 анализ экон эффект 27'!б</definedName>
    <definedName name="б" localSheetId="11">'5 анализ экон эффект 28'!б</definedName>
    <definedName name="б" localSheetId="12">'5 анализ экон эффект 29'!б</definedName>
    <definedName name="б">[5]!б</definedName>
    <definedName name="б1" localSheetId="7">#REF!</definedName>
    <definedName name="б1" localSheetId="16">#REF!</definedName>
    <definedName name="б1">#REF!</definedName>
    <definedName name="_xlnm.Database" localSheetId="7">#REF!</definedName>
    <definedName name="_xlnm.Database" localSheetId="16">#REF!</definedName>
    <definedName name="_xlnm.Database">#REF!</definedName>
    <definedName name="БазовыйПериод" localSheetId="7">[39]Заголовок!$B$4</definedName>
    <definedName name="БазовыйПериод" localSheetId="8">[39]Заголовок!$B$4</definedName>
    <definedName name="БазовыйПериод" localSheetId="9">[39]Заголовок!$B$4</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[40]Заголовок!$B$4</definedName>
    <definedName name="БАР" localSheetId="7">#REF!</definedName>
    <definedName name="БАР" localSheetId="8">#REF!</definedName>
    <definedName name="БАР" localSheetId="9">#REF!</definedName>
    <definedName name="БАР" localSheetId="10">#REF!</definedName>
    <definedName name="БАР" localSheetId="11">#REF!</definedName>
    <definedName name="БАР" localSheetId="12">#REF!</definedName>
    <definedName name="БАР" localSheetId="16">#REF!</definedName>
    <definedName name="БАР">#REF!</definedName>
    <definedName name="БАР_" localSheetId="7">#REF!</definedName>
    <definedName name="БАР_" localSheetId="8">#REF!</definedName>
    <definedName name="БАР_" localSheetId="9">#REF!</definedName>
    <definedName name="БАР_" localSheetId="10">#REF!</definedName>
    <definedName name="БАР_" localSheetId="11">#REF!</definedName>
    <definedName name="БАР_" localSheetId="12">#REF!</definedName>
    <definedName name="БАР_" localSheetId="16">#REF!</definedName>
    <definedName name="БАР_">#REF!</definedName>
    <definedName name="бб" localSheetId="7">'5 анализ экон эффект'!бб</definedName>
    <definedName name="бб" localSheetId="8">'5 анализ экон эффект 25 план'!бб</definedName>
    <definedName name="бб" localSheetId="9">'5 анализ экон эффект 26'!бб</definedName>
    <definedName name="бб" localSheetId="10">'5 анализ экон эффект 27'!бб</definedName>
    <definedName name="бб" localSheetId="11">'5 анализ экон эффект 28'!бб</definedName>
    <definedName name="бб" localSheetId="12">'5 анализ экон эффект 29'!бб</definedName>
    <definedName name="бб">[5]!бб</definedName>
    <definedName name="ббббб" localSheetId="7">'5 анализ экон эффект'!ббббб</definedName>
    <definedName name="ббббб" localSheetId="8">'5 анализ экон эффект 25 план'!ббббб</definedName>
    <definedName name="ббббб" localSheetId="9">'5 анализ экон эффект 26'!ббббб</definedName>
    <definedName name="ббббб" localSheetId="10">'5 анализ экон эффект 27'!ббббб</definedName>
    <definedName name="ббббб" localSheetId="11">'5 анализ экон эффект 28'!ббббб</definedName>
    <definedName name="ббббб" localSheetId="12">'5 анализ экон эффект 29'!ббббб</definedName>
    <definedName name="ббббб">[5]!ббббб</definedName>
    <definedName name="бл" localSheetId="7">#REF!</definedName>
    <definedName name="бл" localSheetId="16">#REF!</definedName>
    <definedName name="бл">#REF!</definedName>
    <definedName name="Блок" localSheetId="7">#REF!</definedName>
    <definedName name="Блок" localSheetId="16">#REF!</definedName>
    <definedName name="Блок">#REF!</definedName>
    <definedName name="Бородино2">[37]Дебиторка!$J$9</definedName>
    <definedName name="Браво2">[37]Дебиторка!$J$10</definedName>
    <definedName name="БС">[41]Справочники!$A$4:$A$6</definedName>
    <definedName name="в" localSheetId="7">'5 анализ экон эффект'!в</definedName>
    <definedName name="в" localSheetId="8">'5 анализ экон эффект 25 план'!в</definedName>
    <definedName name="в" localSheetId="9">'5 анализ экон эффект 26'!в</definedName>
    <definedName name="в" localSheetId="10">'5 анализ экон эффект 27'!в</definedName>
    <definedName name="в" localSheetId="11">'5 анализ экон эффект 28'!в</definedName>
    <definedName name="в" localSheetId="12">'5 анализ экон эффект 29'!в</definedName>
    <definedName name="в">[5]!в</definedName>
    <definedName name="В_В" localSheetId="7">#REF!</definedName>
    <definedName name="В_В" localSheetId="8">#REF!</definedName>
    <definedName name="В_В" localSheetId="9">#REF!</definedName>
    <definedName name="В_В" localSheetId="10">#REF!</definedName>
    <definedName name="В_В" localSheetId="11">#REF!</definedName>
    <definedName name="В_В" localSheetId="12">#REF!</definedName>
    <definedName name="В_В" localSheetId="16">#REF!</definedName>
    <definedName name="В_В">#REF!</definedName>
    <definedName name="В_ДП" localSheetId="7">[36]Калькуляции!#REF!</definedName>
    <definedName name="В_ДП" localSheetId="8">[36]Калькуляции!#REF!</definedName>
    <definedName name="В_ДП" localSheetId="9">[36]Калькуляции!#REF!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6">[36]Калькуляции!#REF!</definedName>
    <definedName name="В_ДП">[36]Калькуляции!#REF!</definedName>
    <definedName name="В_Т" localSheetId="7">#REF!</definedName>
    <definedName name="В_Т" localSheetId="8">#REF!</definedName>
    <definedName name="В_Т" localSheetId="9">#REF!</definedName>
    <definedName name="В_Т" localSheetId="10">#REF!</definedName>
    <definedName name="В_Т" localSheetId="11">#REF!</definedName>
    <definedName name="В_Т" localSheetId="12">#REF!</definedName>
    <definedName name="В_Т" localSheetId="16">#REF!</definedName>
    <definedName name="В_Т">#REF!</definedName>
    <definedName name="В_Т_А" localSheetId="7">[36]Калькуляции!#REF!</definedName>
    <definedName name="В_Т_А" localSheetId="8">[36]Калькуляции!#REF!</definedName>
    <definedName name="В_Т_А" localSheetId="9">[36]Калькуляции!#REF!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6">[36]Калькуляции!#REF!</definedName>
    <definedName name="В_Т_А">[36]Калькуляции!#REF!</definedName>
    <definedName name="В_Т_ВС" localSheetId="7">[36]Калькуляции!#REF!</definedName>
    <definedName name="В_Т_ВС" localSheetId="8">[36]Калькуляции!#REF!</definedName>
    <definedName name="В_Т_ВС" localSheetId="9">[36]Калькуляции!#REF!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6">[36]Калькуляции!#REF!</definedName>
    <definedName name="В_Т_ВС">[36]Калькуляции!#REF!</definedName>
    <definedName name="В_Т_К" localSheetId="7">[36]Калькуляции!#REF!</definedName>
    <definedName name="В_Т_К" localSheetId="8">[36]Калькуляции!#REF!</definedName>
    <definedName name="В_Т_К" localSheetId="9">[36]Калькуляции!#REF!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6">[36]Калькуляции!#REF!</definedName>
    <definedName name="В_Т_К">[36]Калькуляции!#REF!</definedName>
    <definedName name="В_Т_П" localSheetId="7">[36]Калькуляции!#REF!</definedName>
    <definedName name="В_Т_П" localSheetId="8">[36]Калькуляции!#REF!</definedName>
    <definedName name="В_Т_П" localSheetId="9">[36]Калькуляции!#REF!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6">[36]Калькуляции!#REF!</definedName>
    <definedName name="В_Т_П">[36]Калькуляции!#REF!</definedName>
    <definedName name="В_Т_ПК" localSheetId="7">[36]Калькуляции!#REF!</definedName>
    <definedName name="В_Т_ПК" localSheetId="8">[36]Калькуляции!#REF!</definedName>
    <definedName name="В_Т_ПК" localSheetId="9">[36]Калькуляции!#REF!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6">[36]Калькуляции!#REF!</definedName>
    <definedName name="В_Т_ПК">[36]Калькуляции!#REF!</definedName>
    <definedName name="В_Э" localSheetId="7">#REF!</definedName>
    <definedName name="В_Э" localSheetId="8">#REF!</definedName>
    <definedName name="В_Э" localSheetId="9">#REF!</definedName>
    <definedName name="В_Э" localSheetId="10">#REF!</definedName>
    <definedName name="В_Э" localSheetId="11">#REF!</definedName>
    <definedName name="В_Э" localSheetId="12">#REF!</definedName>
    <definedName name="В_Э" localSheetId="16">#REF!</definedName>
    <definedName name="В_Э">#REF!</definedName>
    <definedName name="в23ё" localSheetId="7">'5 анализ экон эффект'!в23ё</definedName>
    <definedName name="в23ё" localSheetId="8">'5 анализ экон эффект 25 план'!в23ё</definedName>
    <definedName name="в23ё" localSheetId="9">'5 анализ экон эффект 26'!в23ё</definedName>
    <definedName name="в23ё" localSheetId="10">'5 анализ экон эффект 27'!в23ё</definedName>
    <definedName name="в23ё" localSheetId="11">'5 анализ экон эффект 28'!в23ё</definedName>
    <definedName name="в23ё" localSheetId="12">'5 анализ экон эффект 29'!в23ё</definedName>
    <definedName name="в23ё">[5]!в23ё</definedName>
    <definedName name="В5" localSheetId="7">[42]БДДС_нов!$C$1:$H$501</definedName>
    <definedName name="В5" localSheetId="8">[42]БДДС_нов!$C$1:$H$501</definedName>
    <definedName name="В5" localSheetId="9">[42]БДДС_нов!$C$1:$H$501</definedName>
    <definedName name="В5" localSheetId="10">[42]БДДС_нов!$C$1:$H$501</definedName>
    <definedName name="В5" localSheetId="11">[42]БДДС_нов!$C$1:$H$501</definedName>
    <definedName name="В5" localSheetId="12">[42]БДДС_нов!$C$1:$H$501</definedName>
    <definedName name="В5">[43]БДДС_нов!$C$1:$H$501</definedName>
    <definedName name="ВАЛОВЫЙ" localSheetId="7">#REF!</definedName>
    <definedName name="ВАЛОВЫЙ" localSheetId="8">#REF!</definedName>
    <definedName name="ВАЛОВЫЙ" localSheetId="9">#REF!</definedName>
    <definedName name="ВАЛОВЫЙ" localSheetId="10">#REF!</definedName>
    <definedName name="ВАЛОВЫЙ" localSheetId="11">#REF!</definedName>
    <definedName name="ВАЛОВЫЙ" localSheetId="12">#REF!</definedName>
    <definedName name="ВАЛОВЫЙ" localSheetId="16">#REF!</definedName>
    <definedName name="ВАЛОВЫЙ">#REF!</definedName>
    <definedName name="вариант">'[44]ПФВ-0.6'!$D$71:$E$71</definedName>
    <definedName name="вв" localSheetId="7">'5 анализ экон эффект'!вв</definedName>
    <definedName name="вв" localSheetId="8">'5 анализ экон эффект 25 план'!вв</definedName>
    <definedName name="вв" localSheetId="9">'5 анализ экон эффект 26'!вв</definedName>
    <definedName name="вв" localSheetId="10">'5 анализ экон эффект 27'!вв</definedName>
    <definedName name="вв" localSheetId="11">'5 анализ экон эффект 28'!вв</definedName>
    <definedName name="вв" localSheetId="12">'5 анализ экон эффект 29'!вв</definedName>
    <definedName name="вв">[5]!вв</definedName>
    <definedName name="ВВВВ" localSheetId="7">#REF!</definedName>
    <definedName name="ВВВВ" localSheetId="8">#REF!</definedName>
    <definedName name="ВВВВ" localSheetId="9">#REF!</definedName>
    <definedName name="ВВВВ" localSheetId="10">#REF!</definedName>
    <definedName name="ВВВВ" localSheetId="11">#REF!</definedName>
    <definedName name="ВВВВ" localSheetId="12">#REF!</definedName>
    <definedName name="ВВВВ" localSheetId="16">#REF!</definedName>
    <definedName name="ВВВВ">#REF!</definedName>
    <definedName name="Вена2">[37]Дебиторка!$J$11</definedName>
    <definedName name="вид" localSheetId="7">[45]Лист1!#REF!</definedName>
    <definedName name="вид" localSheetId="8">[45]Лист1!#REF!</definedName>
    <definedName name="вид" localSheetId="9">[45]Лист1!#REF!</definedName>
    <definedName name="вид" localSheetId="10">[45]Лист1!#REF!</definedName>
    <definedName name="вид" localSheetId="11">[45]Лист1!#REF!</definedName>
    <definedName name="вид" localSheetId="12">[45]Лист1!#REF!</definedName>
    <definedName name="вид" localSheetId="16">[46]Лист1!#REF!</definedName>
    <definedName name="вид">[46]Лист1!#REF!</definedName>
    <definedName name="ВН" localSheetId="7">#REF!</definedName>
    <definedName name="ВН" localSheetId="8">#REF!</definedName>
    <definedName name="ВН" localSheetId="9">#REF!</definedName>
    <definedName name="ВН" localSheetId="10">#REF!</definedName>
    <definedName name="ВН" localSheetId="11">#REF!</definedName>
    <definedName name="ВН" localSheetId="12">#REF!</definedName>
    <definedName name="ВН" localSheetId="16">#REF!</definedName>
    <definedName name="ВН">#REF!</definedName>
    <definedName name="ВН_3003_ДП" localSheetId="7">#REF!</definedName>
    <definedName name="ВН_3003_ДП" localSheetId="8">#REF!</definedName>
    <definedName name="ВН_3003_ДП" localSheetId="9">#REF!</definedName>
    <definedName name="ВН_3003_ДП" localSheetId="10">#REF!</definedName>
    <definedName name="ВН_3003_ДП" localSheetId="11">#REF!</definedName>
    <definedName name="ВН_3003_ДП" localSheetId="12">#REF!</definedName>
    <definedName name="ВН_3003_ДП" localSheetId="16">#REF!</definedName>
    <definedName name="ВН_3003_ДП">#REF!</definedName>
    <definedName name="ВН_3103_ЭКС" localSheetId="7">[36]Калькуляции!#REF!</definedName>
    <definedName name="ВН_3103_ЭКС" localSheetId="8">[36]Калькуляции!#REF!</definedName>
    <definedName name="ВН_3103_ЭКС" localSheetId="9">[36]Калькуляции!#REF!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6">[36]Калькуляции!#REF!</definedName>
    <definedName name="ВН_3103_ЭКС">[36]Калькуляции!#REF!</definedName>
    <definedName name="ВН_6063_ЭКС" localSheetId="7">[36]Калькуляции!#REF!</definedName>
    <definedName name="ВН_6063_ЭКС" localSheetId="8">[36]Калькуляции!#REF!</definedName>
    <definedName name="ВН_6063_ЭКС" localSheetId="9">[36]Калькуляции!#REF!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6">[36]Калькуляции!#REF!</definedName>
    <definedName name="ВН_6063_ЭКС">[36]Калькуляции!#REF!</definedName>
    <definedName name="ВН_АВЧ_ВН" localSheetId="7">#REF!</definedName>
    <definedName name="ВН_АВЧ_ВН" localSheetId="8">#REF!</definedName>
    <definedName name="ВН_АВЧ_ВН" localSheetId="9">#REF!</definedName>
    <definedName name="ВН_АВЧ_ВН" localSheetId="10">#REF!</definedName>
    <definedName name="ВН_АВЧ_ВН" localSheetId="11">#REF!</definedName>
    <definedName name="ВН_АВЧ_ВН" localSheetId="12">#REF!</definedName>
    <definedName name="ВН_АВЧ_ВН" localSheetId="16">#REF!</definedName>
    <definedName name="ВН_АВЧ_ВН">#REF!</definedName>
    <definedName name="ВН_АВЧ_ДП" localSheetId="7">[36]Калькуляции!#REF!</definedName>
    <definedName name="ВН_АВЧ_ДП" localSheetId="8">[36]Калькуляции!#REF!</definedName>
    <definedName name="ВН_АВЧ_ДП" localSheetId="9">[36]Калькуляции!#REF!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6">[36]Калькуляции!#REF!</definedName>
    <definedName name="ВН_АВЧ_ДП">[36]Калькуляции!#REF!</definedName>
    <definedName name="ВН_АВЧ_ТОЛ" localSheetId="7">#REF!</definedName>
    <definedName name="ВН_АВЧ_ТОЛ" localSheetId="8">#REF!</definedName>
    <definedName name="ВН_АВЧ_ТОЛ" localSheetId="9">#REF!</definedName>
    <definedName name="ВН_АВЧ_ТОЛ" localSheetId="10">#REF!</definedName>
    <definedName name="ВН_АВЧ_ТОЛ" localSheetId="11">#REF!</definedName>
    <definedName name="ВН_АВЧ_ТОЛ" localSheetId="12">#REF!</definedName>
    <definedName name="ВН_АВЧ_ТОЛ" localSheetId="16">#REF!</definedName>
    <definedName name="ВН_АВЧ_ТОЛ">#REF!</definedName>
    <definedName name="ВН_АВЧ_ЭКС" localSheetId="7">#REF!</definedName>
    <definedName name="ВН_АВЧ_ЭКС" localSheetId="8">#REF!</definedName>
    <definedName name="ВН_АВЧ_ЭКС" localSheetId="9">#REF!</definedName>
    <definedName name="ВН_АВЧ_ЭКС" localSheetId="10">#REF!</definedName>
    <definedName name="ВН_АВЧ_ЭКС" localSheetId="11">#REF!</definedName>
    <definedName name="ВН_АВЧ_ЭКС" localSheetId="12">#REF!</definedName>
    <definedName name="ВН_АВЧ_ЭКС" localSheetId="16">#REF!</definedName>
    <definedName name="ВН_АВЧ_ЭКС">#REF!</definedName>
    <definedName name="ВН_АТЧ_ВН" localSheetId="7">#REF!</definedName>
    <definedName name="ВН_АТЧ_ВН" localSheetId="8">#REF!</definedName>
    <definedName name="ВН_АТЧ_ВН" localSheetId="9">#REF!</definedName>
    <definedName name="ВН_АТЧ_ВН" localSheetId="10">#REF!</definedName>
    <definedName name="ВН_АТЧ_ВН" localSheetId="11">#REF!</definedName>
    <definedName name="ВН_АТЧ_ВН" localSheetId="12">#REF!</definedName>
    <definedName name="ВН_АТЧ_ВН" localSheetId="16">#REF!</definedName>
    <definedName name="ВН_АТЧ_ВН">#REF!</definedName>
    <definedName name="ВН_АТЧ_ДП" localSheetId="7">[36]Калькуляции!#REF!</definedName>
    <definedName name="ВН_АТЧ_ДП" localSheetId="8">[36]Калькуляции!#REF!</definedName>
    <definedName name="ВН_АТЧ_ДП" localSheetId="9">[36]Калькуляции!#REF!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6">[36]Калькуляции!#REF!</definedName>
    <definedName name="ВН_АТЧ_ДП">[36]Калькуляции!#REF!</definedName>
    <definedName name="ВН_АТЧ_ТОЛ" localSheetId="7">#REF!</definedName>
    <definedName name="ВН_АТЧ_ТОЛ" localSheetId="8">#REF!</definedName>
    <definedName name="ВН_АТЧ_ТОЛ" localSheetId="9">#REF!</definedName>
    <definedName name="ВН_АТЧ_ТОЛ" localSheetId="10">#REF!</definedName>
    <definedName name="ВН_АТЧ_ТОЛ" localSheetId="11">#REF!</definedName>
    <definedName name="ВН_АТЧ_ТОЛ" localSheetId="12">#REF!</definedName>
    <definedName name="ВН_АТЧ_ТОЛ" localSheetId="16">#REF!</definedName>
    <definedName name="ВН_АТЧ_ТОЛ">#REF!</definedName>
    <definedName name="ВН_АТЧ_ТОЛ_А" localSheetId="7">[36]Калькуляции!#REF!</definedName>
    <definedName name="ВН_АТЧ_ТОЛ_А" localSheetId="8">[36]Калькуляции!#REF!</definedName>
    <definedName name="ВН_АТЧ_ТОЛ_А" localSheetId="9">[36]Калькуляции!#REF!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6">[36]Калькуляции!#REF!</definedName>
    <definedName name="ВН_АТЧ_ТОЛ_А">[36]Калькуляции!#REF!</definedName>
    <definedName name="ВН_АТЧ_ТОЛ_П" localSheetId="7">[36]Калькуляции!#REF!</definedName>
    <definedName name="ВН_АТЧ_ТОЛ_П" localSheetId="8">[36]Калькуляции!#REF!</definedName>
    <definedName name="ВН_АТЧ_ТОЛ_П" localSheetId="9">[36]Калькуляции!#REF!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6">[36]Калькуляции!#REF!</definedName>
    <definedName name="ВН_АТЧ_ТОЛ_П">[36]Калькуляции!#REF!</definedName>
    <definedName name="ВН_АТЧ_ТОЛ_ПК" localSheetId="7">[36]Калькуляции!#REF!</definedName>
    <definedName name="ВН_АТЧ_ТОЛ_ПК" localSheetId="8">[36]Калькуляции!#REF!</definedName>
    <definedName name="ВН_АТЧ_ТОЛ_ПК" localSheetId="9">[36]Калькуляции!#REF!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6">[36]Калькуляции!#REF!</definedName>
    <definedName name="ВН_АТЧ_ТОЛ_ПК">[36]Калькуляции!#REF!</definedName>
    <definedName name="ВН_АТЧ_ЭКС" localSheetId="7">#REF!</definedName>
    <definedName name="ВН_АТЧ_ЭКС" localSheetId="8">#REF!</definedName>
    <definedName name="ВН_АТЧ_ЭКС" localSheetId="9">#REF!</definedName>
    <definedName name="ВН_АТЧ_ЭКС" localSheetId="10">#REF!</definedName>
    <definedName name="ВН_АТЧ_ЭКС" localSheetId="11">#REF!</definedName>
    <definedName name="ВН_АТЧ_ЭКС" localSheetId="12">#REF!</definedName>
    <definedName name="ВН_АТЧ_ЭКС" localSheetId="16">#REF!</definedName>
    <definedName name="ВН_АТЧ_ЭКС">#REF!</definedName>
    <definedName name="ВН_Р" localSheetId="7">#REF!</definedName>
    <definedName name="ВН_Р" localSheetId="8">#REF!</definedName>
    <definedName name="ВН_Р" localSheetId="9">#REF!</definedName>
    <definedName name="ВН_Р" localSheetId="10">#REF!</definedName>
    <definedName name="ВН_Р" localSheetId="11">#REF!</definedName>
    <definedName name="ВН_Р" localSheetId="12">#REF!</definedName>
    <definedName name="ВН_Р" localSheetId="16">#REF!</definedName>
    <definedName name="ВН_Р">#REF!</definedName>
    <definedName name="ВН_С_ВН" localSheetId="7">#REF!</definedName>
    <definedName name="ВН_С_ВН" localSheetId="8">#REF!</definedName>
    <definedName name="ВН_С_ВН" localSheetId="9">#REF!</definedName>
    <definedName name="ВН_С_ВН" localSheetId="10">#REF!</definedName>
    <definedName name="ВН_С_ВН" localSheetId="11">#REF!</definedName>
    <definedName name="ВН_С_ВН" localSheetId="12">#REF!</definedName>
    <definedName name="ВН_С_ВН" localSheetId="16">#REF!</definedName>
    <definedName name="ВН_С_ВН">#REF!</definedName>
    <definedName name="ВН_С_ДП" localSheetId="7">[36]Калькуляции!#REF!</definedName>
    <definedName name="ВН_С_ДП" localSheetId="8">[36]Калькуляции!#REF!</definedName>
    <definedName name="ВН_С_ДП" localSheetId="9">[36]Калькуляции!#REF!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6">[36]Калькуляции!#REF!</definedName>
    <definedName name="ВН_С_ДП">[36]Калькуляции!#REF!</definedName>
    <definedName name="ВН_С_ТОЛ" localSheetId="7">#REF!</definedName>
    <definedName name="ВН_С_ТОЛ" localSheetId="8">#REF!</definedName>
    <definedName name="ВН_С_ТОЛ" localSheetId="9">#REF!</definedName>
    <definedName name="ВН_С_ТОЛ" localSheetId="10">#REF!</definedName>
    <definedName name="ВН_С_ТОЛ" localSheetId="11">#REF!</definedName>
    <definedName name="ВН_С_ТОЛ" localSheetId="12">#REF!</definedName>
    <definedName name="ВН_С_ТОЛ" localSheetId="16">#REF!</definedName>
    <definedName name="ВН_С_ТОЛ">#REF!</definedName>
    <definedName name="ВН_С_ЭКС" localSheetId="7">#REF!</definedName>
    <definedName name="ВН_С_ЭКС" localSheetId="8">#REF!</definedName>
    <definedName name="ВН_С_ЭКС" localSheetId="9">#REF!</definedName>
    <definedName name="ВН_С_ЭКС" localSheetId="10">#REF!</definedName>
    <definedName name="ВН_С_ЭКС" localSheetId="11">#REF!</definedName>
    <definedName name="ВН_С_ЭКС" localSheetId="12">#REF!</definedName>
    <definedName name="ВН_С_ЭКС" localSheetId="16">#REF!</definedName>
    <definedName name="ВН_С_ЭКС">#REF!</definedName>
    <definedName name="ВН_Т" localSheetId="7">#REF!</definedName>
    <definedName name="ВН_Т" localSheetId="8">#REF!</definedName>
    <definedName name="ВН_Т" localSheetId="9">#REF!</definedName>
    <definedName name="ВН_Т" localSheetId="10">#REF!</definedName>
    <definedName name="ВН_Т" localSheetId="11">#REF!</definedName>
    <definedName name="ВН_Т" localSheetId="12">#REF!</definedName>
    <definedName name="ВН_Т" localSheetId="16">#REF!</definedName>
    <definedName name="ВН_Т">#REF!</definedName>
    <definedName name="ВНИТ" localSheetId="7">#REF!</definedName>
    <definedName name="ВНИТ" localSheetId="8">#REF!</definedName>
    <definedName name="ВНИТ" localSheetId="9">#REF!</definedName>
    <definedName name="ВНИТ" localSheetId="10">#REF!</definedName>
    <definedName name="ВНИТ" localSheetId="11">#REF!</definedName>
    <definedName name="ВНИТ" localSheetId="12">#REF!</definedName>
    <definedName name="ВНИТ" localSheetId="16">#REF!</definedName>
    <definedName name="ВНИТ">#REF!</definedName>
    <definedName name="ВОД_ОБ" localSheetId="7">#REF!</definedName>
    <definedName name="ВОД_ОБ" localSheetId="8">#REF!</definedName>
    <definedName name="ВОД_ОБ" localSheetId="9">#REF!</definedName>
    <definedName name="ВОД_ОБ" localSheetId="10">#REF!</definedName>
    <definedName name="ВОД_ОБ" localSheetId="11">#REF!</definedName>
    <definedName name="ВОД_ОБ" localSheetId="12">#REF!</definedName>
    <definedName name="ВОД_ОБ" localSheetId="16">#REF!</definedName>
    <definedName name="ВОД_ОБ">#REF!</definedName>
    <definedName name="ВОД_Т" localSheetId="7">#REF!</definedName>
    <definedName name="ВОД_Т" localSheetId="8">#REF!</definedName>
    <definedName name="ВОД_Т" localSheetId="9">#REF!</definedName>
    <definedName name="ВОД_Т" localSheetId="10">#REF!</definedName>
    <definedName name="ВОД_Т" localSheetId="11">#REF!</definedName>
    <definedName name="ВОД_Т" localSheetId="12">#REF!</definedName>
    <definedName name="ВОД_Т" localSheetId="16">#REF!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7">#REF!</definedName>
    <definedName name="ВОЗ" localSheetId="8">#REF!</definedName>
    <definedName name="ВОЗ" localSheetId="9">#REF!</definedName>
    <definedName name="ВОЗ" localSheetId="10">#REF!</definedName>
    <definedName name="ВОЗ" localSheetId="11">#REF!</definedName>
    <definedName name="ВОЗ" localSheetId="12">#REF!</definedName>
    <definedName name="ВОЗ" localSheetId="16">#REF!</definedName>
    <definedName name="ВОЗ">#REF!</definedName>
    <definedName name="Волгоградэнерго" localSheetId="7">#REF!</definedName>
    <definedName name="Волгоградэнерго" localSheetId="16">#REF!</definedName>
    <definedName name="Волгоградэнерго">#REF!</definedName>
    <definedName name="ВСП" localSheetId="7">#REF!</definedName>
    <definedName name="ВСП" localSheetId="8">#REF!</definedName>
    <definedName name="ВСП" localSheetId="9">#REF!</definedName>
    <definedName name="ВСП" localSheetId="10">#REF!</definedName>
    <definedName name="ВСП" localSheetId="11">#REF!</definedName>
    <definedName name="ВСП" localSheetId="12">#REF!</definedName>
    <definedName name="ВСП" localSheetId="16">#REF!</definedName>
    <definedName name="ВСП">#REF!</definedName>
    <definedName name="ВСП1" localSheetId="7">#REF!</definedName>
    <definedName name="ВСП1" localSheetId="8">#REF!</definedName>
    <definedName name="ВСП1" localSheetId="9">#REF!</definedName>
    <definedName name="ВСП1" localSheetId="10">#REF!</definedName>
    <definedName name="ВСП1" localSheetId="11">#REF!</definedName>
    <definedName name="ВСП1" localSheetId="12">#REF!</definedName>
    <definedName name="ВСП1" localSheetId="16">#REF!</definedName>
    <definedName name="ВСП1">#REF!</definedName>
    <definedName name="ВСП2" localSheetId="7">#REF!</definedName>
    <definedName name="ВСП2" localSheetId="8">#REF!</definedName>
    <definedName name="ВСП2" localSheetId="9">#REF!</definedName>
    <definedName name="ВСП2" localSheetId="10">#REF!</definedName>
    <definedName name="ВСП2" localSheetId="11">#REF!</definedName>
    <definedName name="ВСП2" localSheetId="12">#REF!</definedName>
    <definedName name="ВСП2" localSheetId="16">#REF!</definedName>
    <definedName name="ВСП2">#REF!</definedName>
    <definedName name="ВСПОМОГ" localSheetId="7">#REF!</definedName>
    <definedName name="ВСПОМОГ" localSheetId="8">#REF!</definedName>
    <definedName name="ВСПОМОГ" localSheetId="9">#REF!</definedName>
    <definedName name="ВСПОМОГ" localSheetId="10">#REF!</definedName>
    <definedName name="ВСПОМОГ" localSheetId="11">#REF!</definedName>
    <definedName name="ВСПОМОГ" localSheetId="12">#REF!</definedName>
    <definedName name="ВСПОМОГ" localSheetId="16">#REF!</definedName>
    <definedName name="ВСПОМОГ">#REF!</definedName>
    <definedName name="ВТОМ" localSheetId="7">#REF!</definedName>
    <definedName name="ВТОМ" localSheetId="8">#REF!</definedName>
    <definedName name="ВТОМ" localSheetId="9">#REF!</definedName>
    <definedName name="ВТОМ" localSheetId="10">#REF!</definedName>
    <definedName name="ВТОМ" localSheetId="11">#REF!</definedName>
    <definedName name="ВТОМ" localSheetId="12">#REF!</definedName>
    <definedName name="ВТОМ" localSheetId="16">#REF!</definedName>
    <definedName name="ВТОМ">#REF!</definedName>
    <definedName name="ВТОП" localSheetId="16">#REF!</definedName>
    <definedName name="ВТОП">#REF!</definedName>
    <definedName name="второй" localSheetId="7">#REF!</definedName>
    <definedName name="второй" localSheetId="8">#REF!</definedName>
    <definedName name="второй" localSheetId="9">#REF!</definedName>
    <definedName name="второй" localSheetId="10">#REF!</definedName>
    <definedName name="второй" localSheetId="11">#REF!</definedName>
    <definedName name="второй" localSheetId="12">#REF!</definedName>
    <definedName name="второй" localSheetId="16">#REF!</definedName>
    <definedName name="второй">#REF!</definedName>
    <definedName name="вуув" localSheetId="7" hidden="1">{#N/A,#N/A,TRUE,"Лист1";#N/A,#N/A,TRUE,"Лист2";#N/A,#N/A,TRUE,"Лист3"}</definedName>
    <definedName name="вуув" localSheetId="8" hidden="1">{#N/A,#N/A,TRUE,"Лист1";#N/A,#N/A,TRUE,"Лист2";#N/A,#N/A,TRUE,"Лист3"}</definedName>
    <definedName name="вуув" localSheetId="9" hidden="1">{#N/A,#N/A,TRUE,"Лист1";#N/A,#N/A,TRUE,"Лист2";#N/A,#N/A,TRUE,"Лист3"}</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hidden="1">{#N/A,#N/A,TRUE,"Лист1";#N/A,#N/A,TRUE,"Лист2";#N/A,#N/A,TRUE,"Лист3"}</definedName>
    <definedName name="выв" localSheetId="7">#REF!</definedName>
    <definedName name="выв" localSheetId="16">#REF!</definedName>
    <definedName name="выв">#REF!</definedName>
    <definedName name="г" localSheetId="7">'5 анализ экон эффект'!г</definedName>
    <definedName name="г" localSheetId="8">'5 анализ экон эффект 25 план'!г</definedName>
    <definedName name="г" localSheetId="9">'5 анализ экон эффект 26'!г</definedName>
    <definedName name="г" localSheetId="10">'5 анализ экон эффект 27'!г</definedName>
    <definedName name="г" localSheetId="11">'5 анализ экон эффект 28'!г</definedName>
    <definedName name="г" localSheetId="12">'5 анализ экон эффект 29'!г</definedName>
    <definedName name="г">[5]!г</definedName>
    <definedName name="ГАС_Ш" localSheetId="7">#REF!</definedName>
    <definedName name="ГАС_Ш" localSheetId="8">#REF!</definedName>
    <definedName name="ГАС_Ш" localSheetId="9">#REF!</definedName>
    <definedName name="ГАС_Ш" localSheetId="10">#REF!</definedName>
    <definedName name="ГАС_Ш" localSheetId="11">#REF!</definedName>
    <definedName name="ГАС_Ш" localSheetId="12">#REF!</definedName>
    <definedName name="ГАС_Ш" localSheetId="16">#REF!</definedName>
    <definedName name="ГАС_Ш">#REF!</definedName>
    <definedName name="гг" localSheetId="7">#REF!</definedName>
    <definedName name="гг" localSheetId="16">#REF!</definedName>
    <definedName name="гг">#REF!</definedName>
    <definedName name="ГИД" localSheetId="7">#REF!</definedName>
    <definedName name="ГИД" localSheetId="8">#REF!</definedName>
    <definedName name="ГИД" localSheetId="9">#REF!</definedName>
    <definedName name="ГИД" localSheetId="10">#REF!</definedName>
    <definedName name="ГИД" localSheetId="11">#REF!</definedName>
    <definedName name="ГИД" localSheetId="12">#REF!</definedName>
    <definedName name="ГИД" localSheetId="16">#REF!</definedName>
    <definedName name="ГИД">#REF!</definedName>
    <definedName name="ГИД_ЗФА" localSheetId="7">#REF!</definedName>
    <definedName name="ГИД_ЗФА" localSheetId="8">#REF!</definedName>
    <definedName name="ГИД_ЗФА" localSheetId="9">#REF!</definedName>
    <definedName name="ГИД_ЗФА" localSheetId="10">#REF!</definedName>
    <definedName name="ГИД_ЗФА" localSheetId="11">#REF!</definedName>
    <definedName name="ГИД_ЗФА" localSheetId="12">#REF!</definedName>
    <definedName name="ГИД_ЗФА" localSheetId="16">#REF!</definedName>
    <definedName name="ГИД_ЗФА">#REF!</definedName>
    <definedName name="ГЛ" localSheetId="7">#REF!</definedName>
    <definedName name="ГЛ" localSheetId="8">#REF!</definedName>
    <definedName name="ГЛ" localSheetId="9">#REF!</definedName>
    <definedName name="ГЛ" localSheetId="10">#REF!</definedName>
    <definedName name="ГЛ" localSheetId="11">#REF!</definedName>
    <definedName name="ГЛ" localSheetId="12">#REF!</definedName>
    <definedName name="ГЛ" localSheetId="16">#REF!</definedName>
    <definedName name="ГЛ">#REF!</definedName>
    <definedName name="ГЛ_" localSheetId="7">#REF!</definedName>
    <definedName name="ГЛ_" localSheetId="8">#REF!</definedName>
    <definedName name="ГЛ_" localSheetId="9">#REF!</definedName>
    <definedName name="ГЛ_" localSheetId="10">#REF!</definedName>
    <definedName name="ГЛ_" localSheetId="11">#REF!</definedName>
    <definedName name="ГЛ_" localSheetId="12">#REF!</definedName>
    <definedName name="ГЛ_" localSheetId="16">#REF!</definedName>
    <definedName name="ГЛ_">#REF!</definedName>
    <definedName name="ГЛ_ДП" localSheetId="7">[36]Калькуляции!#REF!</definedName>
    <definedName name="ГЛ_ДП" localSheetId="8">[36]Калькуляции!#REF!</definedName>
    <definedName name="ГЛ_ДП" localSheetId="9">[36]Калькуляции!#REF!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6">[36]Калькуляции!#REF!</definedName>
    <definedName name="ГЛ_ДП">[36]Калькуляции!#REF!</definedName>
    <definedName name="ГЛ_Т" localSheetId="7">#REF!</definedName>
    <definedName name="ГЛ_Т" localSheetId="8">#REF!</definedName>
    <definedName name="ГЛ_Т" localSheetId="9">#REF!</definedName>
    <definedName name="ГЛ_Т" localSheetId="10">#REF!</definedName>
    <definedName name="ГЛ_Т" localSheetId="11">#REF!</definedName>
    <definedName name="ГЛ_Т" localSheetId="12">#REF!</definedName>
    <definedName name="ГЛ_Т" localSheetId="16">#REF!</definedName>
    <definedName name="ГЛ_Т">#REF!</definedName>
    <definedName name="ГЛ_Ш" localSheetId="7">#REF!</definedName>
    <definedName name="ГЛ_Ш" localSheetId="8">#REF!</definedName>
    <definedName name="ГЛ_Ш" localSheetId="9">#REF!</definedName>
    <definedName name="ГЛ_Ш" localSheetId="10">#REF!</definedName>
    <definedName name="ГЛ_Ш" localSheetId="11">#REF!</definedName>
    <definedName name="ГЛ_Ш" localSheetId="12">#REF!</definedName>
    <definedName name="ГЛ_Ш" localSheetId="16">#REF!</definedName>
    <definedName name="ГЛ_Ш">#REF!</definedName>
    <definedName name="глинозем" localSheetId="7">'5 анализ экон эффект'!USD/1.701</definedName>
    <definedName name="глинозем" localSheetId="8">'5 анализ экон эффект 25 план'!USD/1.701</definedName>
    <definedName name="глинозем" localSheetId="9">'5 анализ экон эффект 26'!USD/1.701</definedName>
    <definedName name="глинозем" localSheetId="10">'5 анализ экон эффект 27'!USD/1.701</definedName>
    <definedName name="глинозем" localSheetId="11">'5 анализ экон эффект 28'!USD/1.701</definedName>
    <definedName name="глинозем" localSheetId="12">'5 анализ экон эффект 29'!USD/1.701</definedName>
    <definedName name="глинозем">[5]!USD/1.701</definedName>
    <definedName name="Глубина">'[47]ПФВ-0.5'!$AK$13:$AK$15</definedName>
    <definedName name="год">[48]Параметры!$C$5</definedName>
    <definedName name="год1">[49]параметры!$C$3</definedName>
    <definedName name="ГР" localSheetId="7">#REF!</definedName>
    <definedName name="ГР" localSheetId="8">#REF!</definedName>
    <definedName name="ГР" localSheetId="9">#REF!</definedName>
    <definedName name="ГР" localSheetId="10">#REF!</definedName>
    <definedName name="ГР" localSheetId="11">#REF!</definedName>
    <definedName name="ГР" localSheetId="12">#REF!</definedName>
    <definedName name="ГР" localSheetId="16">#REF!</definedName>
    <definedName name="ГР">#REF!</definedName>
    <definedName name="график" localSheetId="7">'5 анализ экон эффект'!график</definedName>
    <definedName name="график" localSheetId="8">'5 анализ экон эффект 25 план'!график</definedName>
    <definedName name="график" localSheetId="9">'5 анализ экон эффект 26'!график</definedName>
    <definedName name="график" localSheetId="10">'5 анализ экон эффект 27'!график</definedName>
    <definedName name="график" localSheetId="11">'5 анализ экон эффект 28'!график</definedName>
    <definedName name="график" localSheetId="12">'5 анализ экон эффект 29'!график</definedName>
    <definedName name="график">[5]!график</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localSheetId="9" hidden="1">{#N/A,#N/A,TRUE,"Лист1";#N/A,#N/A,TRUE,"Лист2";#N/A,#N/A,TRUE,"Лист3"}</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localSheetId="9" hidden="1">{#N/A,#N/A,TRUE,"Лист1";#N/A,#N/A,TRUE,"Лист2";#N/A,#N/A,TRUE,"Лист3"}</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hidden="1">{#N/A,#N/A,TRUE,"Лист1";#N/A,#N/A,TRUE,"Лист2";#N/A,#N/A,TRUE,"Лист3"}</definedName>
    <definedName name="ГФГ">'[38]цены цехов'!$D$52</definedName>
    <definedName name="д" localSheetId="7">'5 анализ экон эффект'!д</definedName>
    <definedName name="д" localSheetId="8">'5 анализ экон эффект 25 план'!д</definedName>
    <definedName name="д" localSheetId="9">'5 анализ экон эффект 26'!д</definedName>
    <definedName name="д" localSheetId="10">'5 анализ экон эффект 27'!д</definedName>
    <definedName name="д" localSheetId="11">'5 анализ экон эффект 28'!д</definedName>
    <definedName name="д" localSheetId="12">'5 анализ экон эффект 29'!д</definedName>
    <definedName name="д">[5]!д</definedName>
    <definedName name="ДАВ_ЖИД" localSheetId="7">#REF!</definedName>
    <definedName name="ДАВ_ЖИД" localSheetId="8">#REF!</definedName>
    <definedName name="ДАВ_ЖИД" localSheetId="9">#REF!</definedName>
    <definedName name="ДАВ_ЖИД" localSheetId="10">#REF!</definedName>
    <definedName name="ДАВ_ЖИД" localSheetId="11">#REF!</definedName>
    <definedName name="ДАВ_ЖИД" localSheetId="12">#REF!</definedName>
    <definedName name="ДАВ_ЖИД" localSheetId="16">#REF!</definedName>
    <definedName name="ДАВ_ЖИД">#REF!</definedName>
    <definedName name="ДАВ_КАТАНКА" localSheetId="7">[36]Калькуляции!#REF!</definedName>
    <definedName name="ДАВ_КАТАНКА" localSheetId="8">[36]Калькуляции!#REF!</definedName>
    <definedName name="ДАВ_КАТАНКА" localSheetId="9">[36]Калькуляции!#REF!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6">[36]Калькуляции!#REF!</definedName>
    <definedName name="ДАВ_КАТАНКА">[36]Калькуляции!#REF!</definedName>
    <definedName name="ДАВ_МЕЛК" localSheetId="7">#REF!</definedName>
    <definedName name="ДАВ_МЕЛК" localSheetId="8">#REF!</definedName>
    <definedName name="ДАВ_МЕЛК" localSheetId="9">#REF!</definedName>
    <definedName name="ДАВ_МЕЛК" localSheetId="10">#REF!</definedName>
    <definedName name="ДАВ_МЕЛК" localSheetId="11">#REF!</definedName>
    <definedName name="ДАВ_МЕЛК" localSheetId="12">#REF!</definedName>
    <definedName name="ДАВ_МЕЛК" localSheetId="16">#REF!</definedName>
    <definedName name="ДАВ_МЕЛК">#REF!</definedName>
    <definedName name="ДАВ_СЛИТКИ" localSheetId="7">#REF!</definedName>
    <definedName name="ДАВ_СЛИТКИ" localSheetId="8">#REF!</definedName>
    <definedName name="ДАВ_СЛИТКИ" localSheetId="9">#REF!</definedName>
    <definedName name="ДАВ_СЛИТКИ" localSheetId="10">#REF!</definedName>
    <definedName name="ДАВ_СЛИТКИ" localSheetId="11">#REF!</definedName>
    <definedName name="ДАВ_СЛИТКИ" localSheetId="12">#REF!</definedName>
    <definedName name="ДАВ_СЛИТКИ" localSheetId="16">#REF!</definedName>
    <definedName name="ДАВ_СЛИТКИ">#REF!</definedName>
    <definedName name="Дав_тв" localSheetId="7">#REF!</definedName>
    <definedName name="Дав_тв" localSheetId="8">#REF!</definedName>
    <definedName name="Дав_тв" localSheetId="9">#REF!</definedName>
    <definedName name="Дав_тв" localSheetId="10">#REF!</definedName>
    <definedName name="Дав_тв" localSheetId="11">#REF!</definedName>
    <definedName name="Дав_тв" localSheetId="12">#REF!</definedName>
    <definedName name="Дав_тв" localSheetId="16">#REF!</definedName>
    <definedName name="Дав_тв">#REF!</definedName>
    <definedName name="ДАВ_ШТАН" localSheetId="7">#REF!</definedName>
    <definedName name="ДАВ_ШТАН" localSheetId="8">#REF!</definedName>
    <definedName name="ДАВ_ШТАН" localSheetId="9">#REF!</definedName>
    <definedName name="ДАВ_ШТАН" localSheetId="10">#REF!</definedName>
    <definedName name="ДАВ_ШТАН" localSheetId="11">#REF!</definedName>
    <definedName name="ДАВ_ШТАН" localSheetId="12">#REF!</definedName>
    <definedName name="ДАВ_ШТАН" localSheetId="16">#REF!</definedName>
    <definedName name="ДАВ_ШТАН">#REF!</definedName>
    <definedName name="ДАВАЛЬЧЕСИЙ" localSheetId="7">#REF!</definedName>
    <definedName name="ДАВАЛЬЧЕСИЙ" localSheetId="8">#REF!</definedName>
    <definedName name="ДАВАЛЬЧЕСИЙ" localSheetId="9">#REF!</definedName>
    <definedName name="ДАВАЛЬЧЕСИЙ" localSheetId="10">#REF!</definedName>
    <definedName name="ДАВАЛЬЧЕСИЙ" localSheetId="11">#REF!</definedName>
    <definedName name="ДАВАЛЬЧЕСИЙ" localSheetId="12">#REF!</definedName>
    <definedName name="ДАВАЛЬЧЕСИЙ" localSheetId="16">#REF!</definedName>
    <definedName name="ДАВАЛЬЧЕСИЙ">#REF!</definedName>
    <definedName name="ДАВАЛЬЧЕСКИЙ" localSheetId="7">#REF!</definedName>
    <definedName name="ДАВАЛЬЧЕСКИЙ" localSheetId="8">#REF!</definedName>
    <definedName name="ДАВАЛЬЧЕСКИЙ" localSheetId="9">#REF!</definedName>
    <definedName name="ДАВАЛЬЧЕСКИЙ" localSheetId="10">#REF!</definedName>
    <definedName name="ДАВАЛЬЧЕСКИЙ" localSheetId="11">#REF!</definedName>
    <definedName name="ДАВАЛЬЧЕСКИЙ" localSheetId="12">#REF!</definedName>
    <definedName name="ДАВАЛЬЧЕСКИЙ" localSheetId="16">#REF!</definedName>
    <definedName name="ДАВАЛЬЧЕСКИЙ">#REF!</definedName>
    <definedName name="Данкор2">[37]Дебиторка!$J$27</definedName>
    <definedName name="ДАТА" localSheetId="7">[45]Лист1!$A$38:$A$50</definedName>
    <definedName name="ДАТА" localSheetId="8">[45]Лист1!$A$38:$A$50</definedName>
    <definedName name="ДАТА" localSheetId="9">[45]Лист1!$A$38:$A$50</definedName>
    <definedName name="ДАТА" localSheetId="10">[45]Лист1!$A$38:$A$50</definedName>
    <definedName name="ДАТА" localSheetId="11">[45]Лист1!$A$38:$A$50</definedName>
    <definedName name="ДАТА" localSheetId="12">[45]Лист1!$A$38:$A$50</definedName>
    <definedName name="ДАТА">[46]Лист1!$A$38:$A$50</definedName>
    <definedName name="Дв" localSheetId="7">'5 анализ экон эффект'!Дв</definedName>
    <definedName name="Дв" localSheetId="8">'5 анализ экон эффект 25 план'!Дв</definedName>
    <definedName name="Дв" localSheetId="9">'5 анализ экон эффект 26'!Дв</definedName>
    <definedName name="Дв" localSheetId="10">'5 анализ экон эффект 27'!Дв</definedName>
    <definedName name="Дв" localSheetId="11">'5 анализ экон эффект 28'!Дв</definedName>
    <definedName name="Дв" localSheetId="12">'5 анализ экон эффект 29'!Дв</definedName>
    <definedName name="Дв">[5]!Дв</definedName>
    <definedName name="ДЕК_РУБ" localSheetId="7">[36]Калькуляции!#REF!</definedName>
    <definedName name="ДЕК_РУБ" localSheetId="8">[36]Калькуляции!#REF!</definedName>
    <definedName name="ДЕК_РУБ" localSheetId="9">[36]Калькуляции!#REF!</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6">[36]Калькуляции!#REF!</definedName>
    <definedName name="ДЕК_РУБ">[36]Калькуляции!#REF!</definedName>
    <definedName name="ДЕК_Т" localSheetId="7">[36]Калькуляции!#REF!</definedName>
    <definedName name="ДЕК_Т" localSheetId="8">[36]Калькуляции!#REF!</definedName>
    <definedName name="ДЕК_Т" localSheetId="9">[36]Калькуляции!#REF!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6">[36]Калькуляции!#REF!</definedName>
    <definedName name="ДЕК_Т">[36]Калькуляции!#REF!</definedName>
    <definedName name="ДЕК_ТОН" localSheetId="7">[36]Калькуляции!#REF!</definedName>
    <definedName name="ДЕК_ТОН" localSheetId="8">[36]Калькуляции!#REF!</definedName>
    <definedName name="ДЕК_ТОН" localSheetId="9">[36]Калькуляции!#REF!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6">[36]Калькуляции!#REF!</definedName>
    <definedName name="ДЕК_ТОН">[36]Калькуляции!#REF!</definedName>
    <definedName name="декабрь" localSheetId="7">#REF!</definedName>
    <definedName name="декабрь" localSheetId="16">#REF!</definedName>
    <definedName name="декабрь">#REF!</definedName>
    <definedName name="День">'[47]ПФВ-0.5'!$AM$4:$AM$34</definedName>
    <definedName name="деф">[50]Параметры!$C$6</definedName>
    <definedName name="дефлятор" localSheetId="7">[51]параметры!$C$8</definedName>
    <definedName name="дефлятор" localSheetId="8">[51]параметры!$C$8</definedName>
    <definedName name="дефлятор" localSheetId="9">[51]параметры!$C$8</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[52]параметры!$C$8</definedName>
    <definedName name="ДЗО">'[53]титул БДР'!$A$18</definedName>
    <definedName name="Диаметры">'[47]ПФВ-0.5'!$AK$22:$AK$39</definedName>
    <definedName name="ДиапазонЗащиты" localSheetId="7">#REF!,#REF!,#REF!,#REF!,[5]!P1_ДиапазонЗащиты,[5]!P2_ДиапазонЗащиты,[5]!P3_ДиапазонЗащиты,[5]!P4_ДиапазонЗащиты</definedName>
    <definedName name="ДиапазонЗащиты" localSheetId="8">#REF!,#REF!,#REF!,#REF!,[5]!P1_ДиапазонЗащиты,[5]!P2_ДиапазонЗащиты,[5]!P3_ДиапазонЗащиты,[5]!P4_ДиапазонЗащиты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6">#REF!,#REF!,#REF!,#REF!,[5]!P1_ДиапазонЗащиты,[5]!P2_ДиапазонЗащиты,[5]!P3_ДиапазонЗащиты,[5]!P4_ДиапазонЗащиты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7">#REF!</definedName>
    <definedName name="ДИЗТОПЛИВО" localSheetId="8">#REF!</definedName>
    <definedName name="ДИЗТОПЛИВО" localSheetId="9">#REF!</definedName>
    <definedName name="ДИЗТОПЛИВО" localSheetId="10">#REF!</definedName>
    <definedName name="ДИЗТОПЛИВО" localSheetId="11">#REF!</definedName>
    <definedName name="ДИЗТОПЛИВО" localSheetId="12">#REF!</definedName>
    <definedName name="ДИЗТОПЛИВО" localSheetId="16">#REF!</definedName>
    <definedName name="ДИЗТОПЛИВО">#REF!</definedName>
    <definedName name="ДИМА" localSheetId="7">#REF!</definedName>
    <definedName name="ДИМА" localSheetId="8">#REF!</definedName>
    <definedName name="ДИМА" localSheetId="9">#REF!</definedName>
    <definedName name="ДИМА" localSheetId="10">#REF!</definedName>
    <definedName name="ДИМА" localSheetId="11">#REF!</definedName>
    <definedName name="ДИМА" localSheetId="12">#REF!</definedName>
    <definedName name="ДИМА" localSheetId="16">#REF!</definedName>
    <definedName name="ДИМА">#REF!</definedName>
    <definedName name="Дионис2">[37]Дебиторка!$J$15</definedName>
    <definedName name="ДИЭТ" localSheetId="7">[36]Калькуляции!#REF!</definedName>
    <definedName name="ДИЭТ" localSheetId="8">[36]Калькуляции!#REF!</definedName>
    <definedName name="ДИЭТ" localSheetId="9">[36]Калькуляции!#REF!</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6">[36]Калькуляции!#REF!</definedName>
    <definedName name="ДИЭТ">[36]Калькуляции!#REF!</definedName>
    <definedName name="ДОГПЕР_АВЧСЫРЕЦ" localSheetId="7">[36]Калькуляции!#REF!</definedName>
    <definedName name="ДОГПЕР_АВЧСЫРЕЦ" localSheetId="8">[36]Калькуляции!#REF!</definedName>
    <definedName name="ДОГПЕР_АВЧСЫРЕЦ" localSheetId="9">[36]Калькуляции!#REF!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6">[36]Калькуляции!#REF!</definedName>
    <definedName name="ДОГПЕР_АВЧСЫРЕЦ">[36]Калькуляции!#REF!</definedName>
    <definedName name="ДОГПЕР_СЫРЕЦ" localSheetId="7">[36]Калькуляции!#REF!</definedName>
    <definedName name="ДОГПЕР_СЫРЕЦ" localSheetId="8">[36]Калькуляции!#REF!</definedName>
    <definedName name="ДОГПЕР_СЫРЕЦ" localSheetId="9">[36]Калькуляции!#REF!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6">[36]Калькуляции!#REF!</definedName>
    <definedName name="ДОГПЕР_СЫРЕЦ">[36]Калькуляции!#REF!</definedName>
    <definedName name="Доллар" localSheetId="7">[54]Оборудование_стоим!#REF!</definedName>
    <definedName name="Доллар" localSheetId="8">[54]Оборудование_стоим!#REF!</definedName>
    <definedName name="Доллар" localSheetId="9">[54]Оборудование_стоим!#REF!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6">[54]Оборудование_стоим!#REF!</definedName>
    <definedName name="Доллар">[54]Оборудование_стоим!#REF!</definedName>
    <definedName name="доля_проч_ф" localSheetId="7">#REF!</definedName>
    <definedName name="доля_проч_ф" localSheetId="8">#REF!</definedName>
    <definedName name="доля_проч_ф" localSheetId="9">#REF!</definedName>
    <definedName name="доля_проч_ф" localSheetId="10">#REF!</definedName>
    <definedName name="доля_проч_ф" localSheetId="11">#REF!</definedName>
    <definedName name="доля_проч_ф" localSheetId="12">#REF!</definedName>
    <definedName name="доля_проч_ф" localSheetId="16">#REF!</definedName>
    <definedName name="доля_проч_ф">#REF!</definedName>
    <definedName name="доля_прочая" localSheetId="7">#REF!</definedName>
    <definedName name="доля_прочая" localSheetId="8">#REF!</definedName>
    <definedName name="доля_прочая" localSheetId="9">#REF!</definedName>
    <definedName name="доля_прочая" localSheetId="10">#REF!</definedName>
    <definedName name="доля_прочая" localSheetId="11">#REF!</definedName>
    <definedName name="доля_прочая" localSheetId="12">#REF!</definedName>
    <definedName name="доля_прочая" localSheetId="16">#REF!</definedName>
    <definedName name="доля_прочая">#REF!</definedName>
    <definedName name="доля_прочая_98_ав" localSheetId="7">#REF!</definedName>
    <definedName name="доля_прочая_98_ав" localSheetId="8">#REF!</definedName>
    <definedName name="доля_прочая_98_ав" localSheetId="9">#REF!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6">#REF!</definedName>
    <definedName name="доля_прочая_98_ав">#REF!</definedName>
    <definedName name="доля_прочая_ав" localSheetId="7">#REF!</definedName>
    <definedName name="доля_прочая_ав" localSheetId="8">#REF!</definedName>
    <definedName name="доля_прочая_ав" localSheetId="9">#REF!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6">#REF!</definedName>
    <definedName name="доля_прочая_ав">#REF!</definedName>
    <definedName name="доля_прочая_ф" localSheetId="7">#REF!</definedName>
    <definedName name="доля_прочая_ф" localSheetId="8">#REF!</definedName>
    <definedName name="доля_прочая_ф" localSheetId="9">#REF!</definedName>
    <definedName name="доля_прочая_ф" localSheetId="10">#REF!</definedName>
    <definedName name="доля_прочая_ф" localSheetId="11">#REF!</definedName>
    <definedName name="доля_прочая_ф" localSheetId="12">#REF!</definedName>
    <definedName name="доля_прочая_ф" localSheetId="16">#REF!</definedName>
    <definedName name="доля_прочая_ф">#REF!</definedName>
    <definedName name="доля_т_ф" localSheetId="7">#REF!</definedName>
    <definedName name="доля_т_ф" localSheetId="8">#REF!</definedName>
    <definedName name="доля_т_ф" localSheetId="9">#REF!</definedName>
    <definedName name="доля_т_ф" localSheetId="10">#REF!</definedName>
    <definedName name="доля_т_ф" localSheetId="11">#REF!</definedName>
    <definedName name="доля_т_ф" localSheetId="12">#REF!</definedName>
    <definedName name="доля_т_ф" localSheetId="16">#REF!</definedName>
    <definedName name="доля_т_ф">#REF!</definedName>
    <definedName name="доля_теп_1" localSheetId="16">#REF!</definedName>
    <definedName name="доля_теп_1">#REF!</definedName>
    <definedName name="доля_теп_2" localSheetId="7">#REF!</definedName>
    <definedName name="доля_теп_2" localSheetId="8">#REF!</definedName>
    <definedName name="доля_теп_2" localSheetId="9">#REF!</definedName>
    <definedName name="доля_теп_2" localSheetId="10">#REF!</definedName>
    <definedName name="доля_теп_2" localSheetId="11">#REF!</definedName>
    <definedName name="доля_теп_2" localSheetId="12">#REF!</definedName>
    <definedName name="доля_теп_2" localSheetId="16">#REF!</definedName>
    <definedName name="доля_теп_2">#REF!</definedName>
    <definedName name="доля_теп_3" localSheetId="16">#REF!</definedName>
    <definedName name="доля_теп_3">#REF!</definedName>
    <definedName name="доля_тепло" localSheetId="16">#REF!</definedName>
    <definedName name="доля_тепло">#REF!</definedName>
    <definedName name="доля_эл_1" localSheetId="7">#REF!</definedName>
    <definedName name="доля_эл_1" localSheetId="8">#REF!</definedName>
    <definedName name="доля_эл_1" localSheetId="9">#REF!</definedName>
    <definedName name="доля_эл_1" localSheetId="10">#REF!</definedName>
    <definedName name="доля_эл_1" localSheetId="11">#REF!</definedName>
    <definedName name="доля_эл_1" localSheetId="12">#REF!</definedName>
    <definedName name="доля_эл_1" localSheetId="16">#REF!</definedName>
    <definedName name="доля_эл_1">#REF!</definedName>
    <definedName name="доля_эл_2" localSheetId="16">#REF!</definedName>
    <definedName name="доля_эл_2">#REF!</definedName>
    <definedName name="доля_эл_3" localSheetId="7">#REF!</definedName>
    <definedName name="доля_эл_3" localSheetId="8">#REF!</definedName>
    <definedName name="доля_эл_3" localSheetId="9">#REF!</definedName>
    <definedName name="доля_эл_3" localSheetId="10">#REF!</definedName>
    <definedName name="доля_эл_3" localSheetId="11">#REF!</definedName>
    <definedName name="доля_эл_3" localSheetId="12">#REF!</definedName>
    <definedName name="доля_эл_3" localSheetId="16">#REF!</definedName>
    <definedName name="доля_эл_3">#REF!</definedName>
    <definedName name="доля_эл_ф" localSheetId="7">#REF!</definedName>
    <definedName name="доля_эл_ф" localSheetId="8">#REF!</definedName>
    <definedName name="доля_эл_ф" localSheetId="9">#REF!</definedName>
    <definedName name="доля_эл_ф" localSheetId="10">#REF!</definedName>
    <definedName name="доля_эл_ф" localSheetId="11">#REF!</definedName>
    <definedName name="доля_эл_ф" localSheetId="12">#REF!</definedName>
    <definedName name="доля_эл_ф" localSheetId="16">#REF!</definedName>
    <definedName name="доля_эл_ф">#REF!</definedName>
    <definedName name="доля_электра" localSheetId="7">#REF!</definedName>
    <definedName name="доля_электра" localSheetId="8">#REF!</definedName>
    <definedName name="доля_электра" localSheetId="9">#REF!</definedName>
    <definedName name="доля_электра" localSheetId="10">#REF!</definedName>
    <definedName name="доля_электра" localSheetId="11">#REF!</definedName>
    <definedName name="доля_электра" localSheetId="12">#REF!</definedName>
    <definedName name="доля_электра" localSheetId="16">#REF!</definedName>
    <definedName name="доля_электра">#REF!</definedName>
    <definedName name="доля_электра_99" localSheetId="7">#REF!</definedName>
    <definedName name="доля_электра_99" localSheetId="8">#REF!</definedName>
    <definedName name="доля_электра_99" localSheetId="9">#REF!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6">#REF!</definedName>
    <definedName name="доля_электра_99">#REF!</definedName>
    <definedName name="ДРУГОЕ">[55]Справочники!$A$26:$A$28</definedName>
    <definedName name="е" localSheetId="7">'5 анализ экон эффект'!е</definedName>
    <definedName name="е" localSheetId="8">'5 анализ экон эффект 25 план'!е</definedName>
    <definedName name="е" localSheetId="9">'5 анализ экон эффект 26'!е</definedName>
    <definedName name="е" localSheetId="10">'5 анализ экон эффект 27'!е</definedName>
    <definedName name="е" localSheetId="11">'5 анализ экон эффект 28'!е</definedName>
    <definedName name="е" localSheetId="12">'5 анализ экон эффект 29'!е</definedName>
    <definedName name="е">[5]!е</definedName>
    <definedName name="ЕСН" localSheetId="7">[56]Макро!$B$4</definedName>
    <definedName name="ЕСН" localSheetId="8">[56]Макро!$B$4</definedName>
    <definedName name="ЕСН" localSheetId="9">[56]Макро!$B$4</definedName>
    <definedName name="ЕСН" localSheetId="10">[56]Макро!$B$4</definedName>
    <definedName name="ЕСН" localSheetId="11">[56]Макро!$B$4</definedName>
    <definedName name="ЕСН" localSheetId="12">[56]Макро!$B$4</definedName>
    <definedName name="ЕСН">[57]Макро!$B$4</definedName>
    <definedName name="ж" localSheetId="7">'5 анализ экон эффект'!ж</definedName>
    <definedName name="ж" localSheetId="8">'5 анализ экон эффект 25 план'!ж</definedName>
    <definedName name="ж" localSheetId="9">'5 анализ экон эффект 26'!ж</definedName>
    <definedName name="ж" localSheetId="10">'5 анализ экон эффект 27'!ж</definedName>
    <definedName name="ж" localSheetId="11">'5 анализ экон эффект 28'!ж</definedName>
    <definedName name="ж" localSheetId="12">'5 анализ экон эффект 29'!ж</definedName>
    <definedName name="ж">[5]!ж</definedName>
    <definedName name="жжжжжжж" localSheetId="7">'5 анализ экон эффект'!жжжжжжж</definedName>
    <definedName name="жжжжжжж" localSheetId="8">'5 анализ экон эффект 25 план'!жжжжжжж</definedName>
    <definedName name="жжжжжжж" localSheetId="9">'5 анализ экон эффект 26'!жжжжжжж</definedName>
    <definedName name="жжжжжжж" localSheetId="10">'5 анализ экон эффект 27'!жжжжжжж</definedName>
    <definedName name="жжжжжжж" localSheetId="11">'5 анализ экон эффект 28'!жжжжжжж</definedName>
    <definedName name="жжжжжжж" localSheetId="12">'5 анализ экон эффект 29'!жжжжжжж</definedName>
    <definedName name="жжжжжжж">[5]!жжжжжжж</definedName>
    <definedName name="ЖИДКИЙ" localSheetId="7">#REF!</definedName>
    <definedName name="ЖИДКИЙ" localSheetId="8">#REF!</definedName>
    <definedName name="ЖИДКИЙ" localSheetId="9">#REF!</definedName>
    <definedName name="ЖИДКИЙ" localSheetId="10">#REF!</definedName>
    <definedName name="ЖИДКИЙ" localSheetId="11">#REF!</definedName>
    <definedName name="ЖИДКИЙ" localSheetId="12">#REF!</definedName>
    <definedName name="ЖИДКИЙ" localSheetId="16">#REF!</definedName>
    <definedName name="ЖИДКИЙ">#REF!</definedName>
    <definedName name="з" localSheetId="7">'5 анализ экон эффект'!з</definedName>
    <definedName name="з" localSheetId="8">'5 анализ экон эффект 25 план'!з</definedName>
    <definedName name="з" localSheetId="9">'5 анализ экон эффект 26'!з</definedName>
    <definedName name="з" localSheetId="10">'5 анализ экон эффект 27'!з</definedName>
    <definedName name="з" localSheetId="11">'5 анализ экон эффект 28'!з</definedName>
    <definedName name="з" localSheetId="12">'5 анализ экон эффект 29'!з</definedName>
    <definedName name="з">[5]!з</definedName>
    <definedName name="З0" localSheetId="7">#REF!</definedName>
    <definedName name="З0" localSheetId="8">#REF!</definedName>
    <definedName name="З0" localSheetId="9">#REF!</definedName>
    <definedName name="З0" localSheetId="10">#REF!</definedName>
    <definedName name="З0" localSheetId="11">#REF!</definedName>
    <definedName name="З0" localSheetId="12">#REF!</definedName>
    <definedName name="З0" localSheetId="16">#REF!</definedName>
    <definedName name="З0">#REF!</definedName>
    <definedName name="З1" localSheetId="7">#REF!</definedName>
    <definedName name="З1" localSheetId="8">#REF!</definedName>
    <definedName name="З1" localSheetId="9">#REF!</definedName>
    <definedName name="З1" localSheetId="10">#REF!</definedName>
    <definedName name="З1" localSheetId="11">#REF!</definedName>
    <definedName name="З1" localSheetId="12">#REF!</definedName>
    <definedName name="З1" localSheetId="16">#REF!</definedName>
    <definedName name="З1">#REF!</definedName>
    <definedName name="З10" localSheetId="7">#REF!</definedName>
    <definedName name="З10" localSheetId="8">#REF!</definedName>
    <definedName name="З10" localSheetId="9">#REF!</definedName>
    <definedName name="З10" localSheetId="10">#REF!</definedName>
    <definedName name="З10" localSheetId="11">#REF!</definedName>
    <definedName name="З10" localSheetId="12">#REF!</definedName>
    <definedName name="З10" localSheetId="16">#REF!</definedName>
    <definedName name="З10">#REF!</definedName>
    <definedName name="З11" localSheetId="7">#REF!</definedName>
    <definedName name="З11" localSheetId="8">#REF!</definedName>
    <definedName name="З11" localSheetId="9">#REF!</definedName>
    <definedName name="З11" localSheetId="10">#REF!</definedName>
    <definedName name="З11" localSheetId="11">#REF!</definedName>
    <definedName name="З11" localSheetId="12">#REF!</definedName>
    <definedName name="З11" localSheetId="16">#REF!</definedName>
    <definedName name="З11">#REF!</definedName>
    <definedName name="З12" localSheetId="7">#REF!</definedName>
    <definedName name="З12" localSheetId="8">#REF!</definedName>
    <definedName name="З12" localSheetId="9">#REF!</definedName>
    <definedName name="З12" localSheetId="10">#REF!</definedName>
    <definedName name="З12" localSheetId="11">#REF!</definedName>
    <definedName name="З12" localSheetId="12">#REF!</definedName>
    <definedName name="З12" localSheetId="16">#REF!</definedName>
    <definedName name="З12">#REF!</definedName>
    <definedName name="З13" localSheetId="7">#REF!</definedName>
    <definedName name="З13" localSheetId="8">#REF!</definedName>
    <definedName name="З13" localSheetId="9">#REF!</definedName>
    <definedName name="З13" localSheetId="10">#REF!</definedName>
    <definedName name="З13" localSheetId="11">#REF!</definedName>
    <definedName name="З13" localSheetId="12">#REF!</definedName>
    <definedName name="З13" localSheetId="16">#REF!</definedName>
    <definedName name="З13">#REF!</definedName>
    <definedName name="З14" localSheetId="7">#REF!</definedName>
    <definedName name="З14" localSheetId="8">#REF!</definedName>
    <definedName name="З14" localSheetId="9">#REF!</definedName>
    <definedName name="З14" localSheetId="10">#REF!</definedName>
    <definedName name="З14" localSheetId="11">#REF!</definedName>
    <definedName name="З14" localSheetId="12">#REF!</definedName>
    <definedName name="З14" localSheetId="16">#REF!</definedName>
    <definedName name="З14">#REF!</definedName>
    <definedName name="З2" localSheetId="7">#REF!</definedName>
    <definedName name="З2" localSheetId="8">#REF!</definedName>
    <definedName name="З2" localSheetId="9">#REF!</definedName>
    <definedName name="З2" localSheetId="10">#REF!</definedName>
    <definedName name="З2" localSheetId="11">#REF!</definedName>
    <definedName name="З2" localSheetId="12">#REF!</definedName>
    <definedName name="З2" localSheetId="16">#REF!</definedName>
    <definedName name="З2">#REF!</definedName>
    <definedName name="З3" localSheetId="7">#REF!</definedName>
    <definedName name="З3" localSheetId="8">#REF!</definedName>
    <definedName name="З3" localSheetId="9">#REF!</definedName>
    <definedName name="З3" localSheetId="10">#REF!</definedName>
    <definedName name="З3" localSheetId="11">#REF!</definedName>
    <definedName name="З3" localSheetId="12">#REF!</definedName>
    <definedName name="З3" localSheetId="16">#REF!</definedName>
    <definedName name="З3">#REF!</definedName>
    <definedName name="З4" localSheetId="7">#REF!</definedName>
    <definedName name="З4" localSheetId="8">#REF!</definedName>
    <definedName name="З4" localSheetId="9">#REF!</definedName>
    <definedName name="З4" localSheetId="10">#REF!</definedName>
    <definedName name="З4" localSheetId="11">#REF!</definedName>
    <definedName name="З4" localSheetId="12">#REF!</definedName>
    <definedName name="З4" localSheetId="16">#REF!</definedName>
    <definedName name="З4">#REF!</definedName>
    <definedName name="З5" localSheetId="7">#REF!</definedName>
    <definedName name="З5" localSheetId="8">#REF!</definedName>
    <definedName name="З5" localSheetId="9">#REF!</definedName>
    <definedName name="З5" localSheetId="10">#REF!</definedName>
    <definedName name="З5" localSheetId="11">#REF!</definedName>
    <definedName name="З5" localSheetId="12">#REF!</definedName>
    <definedName name="З5" localSheetId="16">#REF!</definedName>
    <definedName name="З5">#REF!</definedName>
    <definedName name="З6" localSheetId="7">#REF!</definedName>
    <definedName name="З6" localSheetId="8">#REF!</definedName>
    <definedName name="З6" localSheetId="9">#REF!</definedName>
    <definedName name="З6" localSheetId="10">#REF!</definedName>
    <definedName name="З6" localSheetId="11">#REF!</definedName>
    <definedName name="З6" localSheetId="12">#REF!</definedName>
    <definedName name="З6" localSheetId="16">#REF!</definedName>
    <definedName name="З6">#REF!</definedName>
    <definedName name="З7" localSheetId="7">#REF!</definedName>
    <definedName name="З7" localSheetId="8">#REF!</definedName>
    <definedName name="З7" localSheetId="9">#REF!</definedName>
    <definedName name="З7" localSheetId="10">#REF!</definedName>
    <definedName name="З7" localSheetId="11">#REF!</definedName>
    <definedName name="З7" localSheetId="12">#REF!</definedName>
    <definedName name="З7" localSheetId="16">#REF!</definedName>
    <definedName name="З7">#REF!</definedName>
    <definedName name="З8" localSheetId="7">#REF!</definedName>
    <definedName name="З8" localSheetId="8">#REF!</definedName>
    <definedName name="З8" localSheetId="9">#REF!</definedName>
    <definedName name="З8" localSheetId="10">#REF!</definedName>
    <definedName name="З8" localSheetId="11">#REF!</definedName>
    <definedName name="З8" localSheetId="12">#REF!</definedName>
    <definedName name="З8" localSheetId="16">#REF!</definedName>
    <definedName name="З8">#REF!</definedName>
    <definedName name="З81" localSheetId="7">[36]Калькуляции!#REF!</definedName>
    <definedName name="З81" localSheetId="8">[36]Калькуляции!#REF!</definedName>
    <definedName name="З81" localSheetId="9">[36]Калькуляции!#REF!</definedName>
    <definedName name="З81" localSheetId="10">[36]Калькуляции!#REF!</definedName>
    <definedName name="З81" localSheetId="11">[36]Калькуляции!#REF!</definedName>
    <definedName name="З81" localSheetId="12">[36]Калькуляции!#REF!</definedName>
    <definedName name="З81" localSheetId="16">[36]Калькуляции!#REF!</definedName>
    <definedName name="З81">[36]Калькуляции!#REF!</definedName>
    <definedName name="З9" localSheetId="7">#REF!</definedName>
    <definedName name="З9" localSheetId="8">#REF!</definedName>
    <definedName name="З9" localSheetId="9">#REF!</definedName>
    <definedName name="З9" localSheetId="10">#REF!</definedName>
    <definedName name="З9" localSheetId="11">#REF!</definedName>
    <definedName name="З9" localSheetId="12">#REF!</definedName>
    <definedName name="З9" localSheetId="16">#REF!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16">'8.Ход реализации'!$15:$15</definedName>
    <definedName name="_xlnm.Print_Titles">#N/A</definedName>
    <definedName name="ЗАРПЛАТА" localSheetId="7">#REF!</definedName>
    <definedName name="ЗАРПЛАТА" localSheetId="8">#REF!</definedName>
    <definedName name="ЗАРПЛАТА" localSheetId="9">#REF!</definedName>
    <definedName name="ЗАРПЛАТА" localSheetId="10">#REF!</definedName>
    <definedName name="ЗАРПЛАТА" localSheetId="11">#REF!</definedName>
    <definedName name="ЗАРПЛАТА" localSheetId="12">#REF!</definedName>
    <definedName name="ЗАРПЛАТА" localSheetId="16">#REF!</definedName>
    <definedName name="ЗАРПЛАТА">#REF!</definedName>
    <definedName name="ззззз" localSheetId="7">#REF!</definedName>
    <definedName name="ззззз" localSheetId="8">#REF!</definedName>
    <definedName name="ззззз" localSheetId="9">#REF!</definedName>
    <definedName name="ззззз" localSheetId="10">#REF!</definedName>
    <definedName name="ззззз" localSheetId="11">#REF!</definedName>
    <definedName name="ззззз" localSheetId="12">#REF!</definedName>
    <definedName name="ззззз" localSheetId="16">#REF!</definedName>
    <definedName name="ззззз">#REF!</definedName>
    <definedName name="ззззззззззззззззззззз" localSheetId="7">'5 анализ экон эффект'!ззззззззззззззззззззз</definedName>
    <definedName name="ззззззззззззззззззззз" localSheetId="8">'5 анализ экон эффект 25 план'!ззззззззззззззззззззз</definedName>
    <definedName name="ззззззззззззззззззззз" localSheetId="9">'5 анализ экон эффект 26'!ззззззззззззззззззззз</definedName>
    <definedName name="ззззззззззззззззззззз" localSheetId="10">'5 анализ экон эффект 27'!ззззззззззззззззззззз</definedName>
    <definedName name="ззззззззззззззззззззз" localSheetId="11">'5 анализ экон эффект 28'!ззззззззззззззззззззз</definedName>
    <definedName name="ззззззззззззззззззззз" localSheetId="12">'5 анализ экон эффект 29'!ззззззззззззззззззззз</definedName>
    <definedName name="ззззззззззззззззззззз">[5]!ззззззззззззззззззззз</definedName>
    <definedName name="ЗКР" localSheetId="7">[36]Калькуляции!#REF!</definedName>
    <definedName name="ЗКР" localSheetId="8">[36]Калькуляции!#REF!</definedName>
    <definedName name="ЗКР" localSheetId="9">[36]Калькуляции!#REF!</definedName>
    <definedName name="ЗКР" localSheetId="10">[36]Калькуляции!#REF!</definedName>
    <definedName name="ЗКР" localSheetId="11">[36]Калькуляции!#REF!</definedName>
    <definedName name="ЗКР" localSheetId="12">[36]Калькуляции!#REF!</definedName>
    <definedName name="ЗКР" localSheetId="16">[36]Калькуляции!#REF!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7">'5 анализ экон эффект'!и</definedName>
    <definedName name="и" localSheetId="8">'5 анализ экон эффект 25 план'!и</definedName>
    <definedName name="и" localSheetId="9">'5 анализ экон эффект 26'!и</definedName>
    <definedName name="и" localSheetId="10">'5 анализ экон эффект 27'!и</definedName>
    <definedName name="и" localSheetId="11">'5 анализ экон эффект 28'!и</definedName>
    <definedName name="и" localSheetId="12">'5 анализ экон эффект 29'!и</definedName>
    <definedName name="и">[5]!и</definedName>
    <definedName name="ИЗВ_М" localSheetId="7">#REF!</definedName>
    <definedName name="ИЗВ_М" localSheetId="8">#REF!</definedName>
    <definedName name="ИЗВ_М" localSheetId="9">#REF!</definedName>
    <definedName name="ИЗВ_М" localSheetId="10">#REF!</definedName>
    <definedName name="ИЗВ_М" localSheetId="11">#REF!</definedName>
    <definedName name="ИЗВ_М" localSheetId="12">#REF!</definedName>
    <definedName name="ИЗВ_М" localSheetId="16">#REF!</definedName>
    <definedName name="ИЗВ_М">#REF!</definedName>
    <definedName name="ИЗМНЗП_АВЧ" localSheetId="7">#REF!</definedName>
    <definedName name="ИЗМНЗП_АВЧ" localSheetId="8">#REF!</definedName>
    <definedName name="ИЗМНЗП_АВЧ" localSheetId="9">#REF!</definedName>
    <definedName name="ИЗМНЗП_АВЧ" localSheetId="10">#REF!</definedName>
    <definedName name="ИЗМНЗП_АВЧ" localSheetId="11">#REF!</definedName>
    <definedName name="ИЗМНЗП_АВЧ" localSheetId="12">#REF!</definedName>
    <definedName name="ИЗМНЗП_АВЧ" localSheetId="16">#REF!</definedName>
    <definedName name="ИЗМНЗП_АВЧ">#REF!</definedName>
    <definedName name="ИЗМНЗП_АТЧ" localSheetId="7">#REF!</definedName>
    <definedName name="ИЗМНЗП_АТЧ" localSheetId="8">#REF!</definedName>
    <definedName name="ИЗМНЗП_АТЧ" localSheetId="9">#REF!</definedName>
    <definedName name="ИЗМНЗП_АТЧ" localSheetId="10">#REF!</definedName>
    <definedName name="ИЗМНЗП_АТЧ" localSheetId="11">#REF!</definedName>
    <definedName name="ИЗМНЗП_АТЧ" localSheetId="12">#REF!</definedName>
    <definedName name="ИЗМНЗП_АТЧ" localSheetId="16">#REF!</definedName>
    <definedName name="ИЗМНЗП_АТЧ">#REF!</definedName>
    <definedName name="ии" localSheetId="16">#REF!</definedName>
    <definedName name="ии">#REF!</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localSheetId="9" hidden="1">{#N/A,#N/A,TRUE,"Лист1";#N/A,#N/A,TRUE,"Лист2";#N/A,#N/A,TRUE,"Лист3"}</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7">#REF!</definedName>
    <definedName name="ИТВСП" localSheetId="8">#REF!</definedName>
    <definedName name="ИТВСП" localSheetId="9">#REF!</definedName>
    <definedName name="ИТВСП" localSheetId="10">#REF!</definedName>
    <definedName name="ИТВСП" localSheetId="11">#REF!</definedName>
    <definedName name="ИТВСП" localSheetId="12">#REF!</definedName>
    <definedName name="ИТВСП" localSheetId="16">#REF!</definedName>
    <definedName name="ИТВСП">#REF!</definedName>
    <definedName name="ИТСЫР" localSheetId="7">#REF!</definedName>
    <definedName name="ИТСЫР" localSheetId="8">#REF!</definedName>
    <definedName name="ИТСЫР" localSheetId="9">#REF!</definedName>
    <definedName name="ИТСЫР" localSheetId="10">#REF!</definedName>
    <definedName name="ИТСЫР" localSheetId="11">#REF!</definedName>
    <definedName name="ИТСЫР" localSheetId="12">#REF!</definedName>
    <definedName name="ИТСЫР" localSheetId="16">#REF!</definedName>
    <definedName name="ИТСЫР">#REF!</definedName>
    <definedName name="ИТТР" localSheetId="7">#REF!</definedName>
    <definedName name="ИТТР" localSheetId="8">#REF!</definedName>
    <definedName name="ИТТР" localSheetId="9">#REF!</definedName>
    <definedName name="ИТТР" localSheetId="10">#REF!</definedName>
    <definedName name="ИТТР" localSheetId="11">#REF!</definedName>
    <definedName name="ИТТР" localSheetId="12">#REF!</definedName>
    <definedName name="ИТТР" localSheetId="16">#REF!</definedName>
    <definedName name="ИТТР">#REF!</definedName>
    <definedName name="ИТЭН" localSheetId="7">#REF!</definedName>
    <definedName name="ИТЭН" localSheetId="8">#REF!</definedName>
    <definedName name="ИТЭН" localSheetId="9">#REF!</definedName>
    <definedName name="ИТЭН" localSheetId="10">#REF!</definedName>
    <definedName name="ИТЭН" localSheetId="11">#REF!</definedName>
    <definedName name="ИТЭН" localSheetId="12">#REF!</definedName>
    <definedName name="ИТЭН" localSheetId="16">#REF!</definedName>
    <definedName name="ИТЭН">#REF!</definedName>
    <definedName name="ИЮЛ_РУБ" localSheetId="7">[36]Калькуляции!#REF!</definedName>
    <definedName name="ИЮЛ_РУБ" localSheetId="8">[36]Калькуляции!#REF!</definedName>
    <definedName name="ИЮЛ_РУБ" localSheetId="9">[36]Калькуляции!#REF!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6">[36]Калькуляции!#REF!</definedName>
    <definedName name="ИЮЛ_РУБ">[36]Калькуляции!#REF!</definedName>
    <definedName name="ИЮЛ_ТОН" localSheetId="7">[36]Калькуляции!#REF!</definedName>
    <definedName name="ИЮЛ_ТОН" localSheetId="8">[36]Калькуляции!#REF!</definedName>
    <definedName name="ИЮЛ_ТОН" localSheetId="9">[36]Калькуляции!#REF!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6">[36]Калькуляции!#REF!</definedName>
    <definedName name="ИЮЛ_ТОН">[36]Калькуляции!#REF!</definedName>
    <definedName name="июль" localSheetId="7">#REF!</definedName>
    <definedName name="июль" localSheetId="16">#REF!</definedName>
    <definedName name="июль">#REF!</definedName>
    <definedName name="ИЮН_РУБ" localSheetId="7">#REF!</definedName>
    <definedName name="ИЮН_РУБ" localSheetId="8">#REF!</definedName>
    <definedName name="ИЮН_РУБ" localSheetId="9">#REF!</definedName>
    <definedName name="ИЮН_РУБ" localSheetId="10">#REF!</definedName>
    <definedName name="ИЮН_РУБ" localSheetId="11">#REF!</definedName>
    <definedName name="ИЮН_РУБ" localSheetId="12">#REF!</definedName>
    <definedName name="ИЮН_РУБ" localSheetId="16">#REF!</definedName>
    <definedName name="ИЮН_РУБ">#REF!</definedName>
    <definedName name="ИЮН_ТОН" localSheetId="7">#REF!</definedName>
    <definedName name="ИЮН_ТОН" localSheetId="8">#REF!</definedName>
    <definedName name="ИЮН_ТОН" localSheetId="9">#REF!</definedName>
    <definedName name="ИЮН_ТОН" localSheetId="10">#REF!</definedName>
    <definedName name="ИЮН_ТОН" localSheetId="11">#REF!</definedName>
    <definedName name="ИЮН_ТОН" localSheetId="12">#REF!</definedName>
    <definedName name="ИЮН_ТОН" localSheetId="16">#REF!</definedName>
    <definedName name="ИЮН_ТОН">#REF!</definedName>
    <definedName name="июнь" localSheetId="16">#REF!</definedName>
    <definedName name="июнь">#REF!</definedName>
    <definedName name="й" localSheetId="7">'5 анализ экон эффект'!й</definedName>
    <definedName name="й" localSheetId="8">'5 анализ экон эффект 25 план'!й</definedName>
    <definedName name="й" localSheetId="9">'5 анализ экон эффект 26'!й</definedName>
    <definedName name="й" localSheetId="10">'5 анализ экон эффект 27'!й</definedName>
    <definedName name="й" localSheetId="11">'5 анализ экон эффект 28'!й</definedName>
    <definedName name="й" localSheetId="12">'5 анализ экон эффект 29'!й</definedName>
    <definedName name="й">[5]!й</definedName>
    <definedName name="йй" localSheetId="7">'5 анализ экон эффект'!йй</definedName>
    <definedName name="йй" localSheetId="8">'5 анализ экон эффект 25 план'!йй</definedName>
    <definedName name="йй" localSheetId="9">'5 анализ экон эффект 26'!йй</definedName>
    <definedName name="йй" localSheetId="10">'5 анализ экон эффект 27'!йй</definedName>
    <definedName name="йй" localSheetId="11">'5 анализ экон эффект 28'!йй</definedName>
    <definedName name="йй" localSheetId="12">'5 анализ экон эффект 29'!йй</definedName>
    <definedName name="йй">[5]!йй</definedName>
    <definedName name="ййййййййййййй" localSheetId="7">'5 анализ экон эффект'!ййййййййййййй</definedName>
    <definedName name="ййййййййййййй" localSheetId="8">'5 анализ экон эффект 25 план'!ййййййййййййй</definedName>
    <definedName name="ййййййййййййй" localSheetId="9">'5 анализ экон эффект 26'!ййййййййййййй</definedName>
    <definedName name="ййййййййййййй" localSheetId="10">'5 анализ экон эффект 27'!ййййййййййййй</definedName>
    <definedName name="ййййййййййййй" localSheetId="11">'5 анализ экон эффект 28'!ййййййййййййй</definedName>
    <definedName name="ййййййййййййй" localSheetId="12">'5 анализ экон эффект 29'!ййййййййййййй</definedName>
    <definedName name="ййййййййййййй">[5]!ййййййййййййй</definedName>
    <definedName name="ЙЦУ" localSheetId="7">#REF!</definedName>
    <definedName name="ЙЦУ" localSheetId="8">#REF!</definedName>
    <definedName name="ЙЦУ" localSheetId="9">#REF!</definedName>
    <definedName name="ЙЦУ" localSheetId="10">#REF!</definedName>
    <definedName name="ЙЦУ" localSheetId="11">#REF!</definedName>
    <definedName name="ЙЦУ" localSheetId="12">#REF!</definedName>
    <definedName name="ЙЦУ" localSheetId="16">#REF!</definedName>
    <definedName name="ЙЦУ">#REF!</definedName>
    <definedName name="к" localSheetId="7">'5 анализ экон эффект'!к</definedName>
    <definedName name="к" localSheetId="8">'5 анализ экон эффект 25 план'!к</definedName>
    <definedName name="к" localSheetId="9">'5 анализ экон эффект 26'!к</definedName>
    <definedName name="к" localSheetId="10">'5 анализ экон эффект 27'!к</definedName>
    <definedName name="к" localSheetId="11">'5 анализ экон эффект 28'!к</definedName>
    <definedName name="к" localSheetId="12">'5 анализ экон эффект 29'!к</definedName>
    <definedName name="к">[5]!к</definedName>
    <definedName name="К_СЫР" localSheetId="7">#REF!</definedName>
    <definedName name="К_СЫР" localSheetId="8">#REF!</definedName>
    <definedName name="К_СЫР" localSheetId="9">#REF!</definedName>
    <definedName name="К_СЫР" localSheetId="10">#REF!</definedName>
    <definedName name="К_СЫР" localSheetId="11">#REF!</definedName>
    <definedName name="К_СЫР" localSheetId="12">#REF!</definedName>
    <definedName name="К_СЫР" localSheetId="16">#REF!</definedName>
    <definedName name="К_СЫР">#REF!</definedName>
    <definedName name="К_СЫР_ТОЛ" localSheetId="7">[36]Калькуляции!#REF!</definedName>
    <definedName name="К_СЫР_ТОЛ" localSheetId="8">[36]Калькуляции!#REF!</definedName>
    <definedName name="К_СЫР_ТОЛ" localSheetId="9">[36]Калькуляции!#REF!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6">[36]Калькуляции!#REF!</definedName>
    <definedName name="К_СЫР_ТОЛ">[36]Калькуляции!#REF!</definedName>
    <definedName name="К2_РУБ" localSheetId="7">[36]Калькуляции!#REF!</definedName>
    <definedName name="К2_РУБ" localSheetId="8">[36]Калькуляции!#REF!</definedName>
    <definedName name="К2_РУБ" localSheetId="9">[36]Калькуляции!#REF!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6">[36]Калькуляции!#REF!</definedName>
    <definedName name="К2_РУБ">[36]Калькуляции!#REF!</definedName>
    <definedName name="К2_ТОН" localSheetId="7">[36]Калькуляции!#REF!</definedName>
    <definedName name="К2_ТОН" localSheetId="8">[36]Калькуляции!#REF!</definedName>
    <definedName name="К2_ТОН" localSheetId="9">[36]Калькуляции!#REF!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6">[36]Калькуляции!#REF!</definedName>
    <definedName name="К2_ТОН">[36]Калькуляции!#REF!</definedName>
    <definedName name="КАТАНКА" localSheetId="7">[36]Калькуляции!#REF!</definedName>
    <definedName name="КАТАНКА" localSheetId="8">[36]Калькуляции!#REF!</definedName>
    <definedName name="КАТАНКА" localSheetId="9">[36]Калькуляции!#REF!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6">[36]Калькуляции!#REF!</definedName>
    <definedName name="КАТАНКА">[36]Калькуляции!#REF!</definedName>
    <definedName name="КАТАНКА_КРАМЗ" localSheetId="7">[36]Калькуляции!#REF!</definedName>
    <definedName name="КАТАНКА_КРАМЗ" localSheetId="8">[36]Калькуляции!#REF!</definedName>
    <definedName name="КАТАНКА_КРАМЗ" localSheetId="9">[36]Калькуляции!#REF!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6">[36]Калькуляции!#REF!</definedName>
    <definedName name="КАТАНКА_КРАМЗ">[36]Калькуляции!#REF!</definedName>
    <definedName name="КБОР" localSheetId="7">[36]Калькуляции!#REF!</definedName>
    <definedName name="КБОР" localSheetId="8">[36]Калькуляции!#REF!</definedName>
    <definedName name="КБОР" localSheetId="9">[36]Калькуляции!#REF!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6">[36]Калькуляции!#REF!</definedName>
    <definedName name="КБОР">[36]Калькуляции!#REF!</definedName>
    <definedName name="КВ1_РУБ" localSheetId="7">#REF!</definedName>
    <definedName name="КВ1_РУБ" localSheetId="8">#REF!</definedName>
    <definedName name="КВ1_РУБ" localSheetId="9">#REF!</definedName>
    <definedName name="КВ1_РУБ" localSheetId="10">#REF!</definedName>
    <definedName name="КВ1_РУБ" localSheetId="11">#REF!</definedName>
    <definedName name="КВ1_РУБ" localSheetId="12">#REF!</definedName>
    <definedName name="КВ1_РУБ" localSheetId="16">#REF!</definedName>
    <definedName name="КВ1_РУБ">#REF!</definedName>
    <definedName name="КВ1_ТОН" localSheetId="7">#REF!</definedName>
    <definedName name="КВ1_ТОН" localSheetId="8">#REF!</definedName>
    <definedName name="КВ1_ТОН" localSheetId="9">#REF!</definedName>
    <definedName name="КВ1_ТОН" localSheetId="10">#REF!</definedName>
    <definedName name="КВ1_ТОН" localSheetId="11">#REF!</definedName>
    <definedName name="КВ1_ТОН" localSheetId="12">#REF!</definedName>
    <definedName name="КВ1_ТОН" localSheetId="16">#REF!</definedName>
    <definedName name="КВ1_ТОН">#REF!</definedName>
    <definedName name="КВ2_РУБ" localSheetId="7">#REF!</definedName>
    <definedName name="КВ2_РУБ" localSheetId="8">#REF!</definedName>
    <definedName name="КВ2_РУБ" localSheetId="9">#REF!</definedName>
    <definedName name="КВ2_РУБ" localSheetId="10">#REF!</definedName>
    <definedName name="КВ2_РУБ" localSheetId="11">#REF!</definedName>
    <definedName name="КВ2_РУБ" localSheetId="12">#REF!</definedName>
    <definedName name="КВ2_РУБ" localSheetId="16">#REF!</definedName>
    <definedName name="КВ2_РУБ">#REF!</definedName>
    <definedName name="КВ2_ТОН" localSheetId="7">#REF!</definedName>
    <definedName name="КВ2_ТОН" localSheetId="8">#REF!</definedName>
    <definedName name="КВ2_ТОН" localSheetId="9">#REF!</definedName>
    <definedName name="КВ2_ТОН" localSheetId="10">#REF!</definedName>
    <definedName name="КВ2_ТОН" localSheetId="11">#REF!</definedName>
    <definedName name="КВ2_ТОН" localSheetId="12">#REF!</definedName>
    <definedName name="КВ2_ТОН" localSheetId="16">#REF!</definedName>
    <definedName name="КВ2_ТОН">#REF!</definedName>
    <definedName name="КВ3_РУБ" localSheetId="7">#REF!</definedName>
    <definedName name="КВ3_РУБ" localSheetId="8">#REF!</definedName>
    <definedName name="КВ3_РУБ" localSheetId="9">#REF!</definedName>
    <definedName name="КВ3_РУБ" localSheetId="10">#REF!</definedName>
    <definedName name="КВ3_РУБ" localSheetId="11">#REF!</definedName>
    <definedName name="КВ3_РУБ" localSheetId="12">#REF!</definedName>
    <definedName name="КВ3_РУБ" localSheetId="16">#REF!</definedName>
    <definedName name="КВ3_РУБ">#REF!</definedName>
    <definedName name="КВ3_ТОН" localSheetId="7">#REF!</definedName>
    <definedName name="КВ3_ТОН" localSheetId="8">#REF!</definedName>
    <definedName name="КВ3_ТОН" localSheetId="9">#REF!</definedName>
    <definedName name="КВ3_ТОН" localSheetId="10">#REF!</definedName>
    <definedName name="КВ3_ТОН" localSheetId="11">#REF!</definedName>
    <definedName name="КВ3_ТОН" localSheetId="12">#REF!</definedName>
    <definedName name="КВ3_ТОН" localSheetId="16">#REF!</definedName>
    <definedName name="КВ3_ТОН">#REF!</definedName>
    <definedName name="КВ4_РУБ" localSheetId="7">#REF!</definedName>
    <definedName name="КВ4_РУБ" localSheetId="8">#REF!</definedName>
    <definedName name="КВ4_РУБ" localSheetId="9">#REF!</definedName>
    <definedName name="КВ4_РУБ" localSheetId="10">#REF!</definedName>
    <definedName name="КВ4_РУБ" localSheetId="11">#REF!</definedName>
    <definedName name="КВ4_РУБ" localSheetId="12">#REF!</definedName>
    <definedName name="КВ4_РУБ" localSheetId="16">#REF!</definedName>
    <definedName name="КВ4_РУБ">#REF!</definedName>
    <definedName name="КВ4_ТОН" localSheetId="7">#REF!</definedName>
    <definedName name="КВ4_ТОН" localSheetId="8">#REF!</definedName>
    <definedName name="КВ4_ТОН" localSheetId="9">#REF!</definedName>
    <definedName name="КВ4_ТОН" localSheetId="10">#REF!</definedName>
    <definedName name="КВ4_ТОН" localSheetId="11">#REF!</definedName>
    <definedName name="КВ4_ТОН" localSheetId="12">#REF!</definedName>
    <definedName name="КВ4_ТОН" localSheetId="16">#REF!</definedName>
    <definedName name="КВ4_ТОН">#REF!</definedName>
    <definedName name="ке" localSheetId="7">'5 анализ экон эффект'!ке</definedName>
    <definedName name="ке" localSheetId="8">'5 анализ экон эффект 25 план'!ке</definedName>
    <definedName name="ке" localSheetId="9">'5 анализ экон эффект 26'!ке</definedName>
    <definedName name="ке" localSheetId="10">'5 анализ экон эффект 27'!ке</definedName>
    <definedName name="ке" localSheetId="11">'5 анализ экон эффект 28'!ке</definedName>
    <definedName name="ке" localSheetId="12">'5 анализ экон эффект 29'!ке</definedName>
    <definedName name="ке">[5]!ке</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localSheetId="9" hidden="1">{#N/A,#N/A,TRUE,"Лист1";#N/A,#N/A,TRUE,"Лист2";#N/A,#N/A,TRUE,"Лист3"}</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hidden="1">{#N/A,#N/A,TRUE,"Лист1";#N/A,#N/A,TRUE,"Лист2";#N/A,#N/A,TRUE,"Лист3"}</definedName>
    <definedName name="КИПиА">'[38]цены цехов'!$D$14</definedName>
    <definedName name="КЛ" localSheetId="7">'[59]Объекты (показатели)'!#REF!</definedName>
    <definedName name="КЛ" localSheetId="8">'[59]Объекты (показатели)'!#REF!</definedName>
    <definedName name="КЛ" localSheetId="9">'[59]Объекты (показатели)'!#REF!</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6">'[59]Объекты (показатели)'!#REF!</definedName>
    <definedName name="КЛ">'[59]Объекты (показатели)'!#REF!</definedName>
    <definedName name="КнязьРюрик2">[37]Дебиторка!$J$18</definedName>
    <definedName name="код" localSheetId="7">#REF!</definedName>
    <definedName name="код" localSheetId="16">#REF!</definedName>
    <definedName name="код">#REF!</definedName>
    <definedName name="код1" localSheetId="7">#REF!</definedName>
    <definedName name="код1" localSheetId="16">#REF!</definedName>
    <definedName name="код1">#REF!</definedName>
    <definedName name="КОК_ПРОК" localSheetId="7">#REF!</definedName>
    <definedName name="КОК_ПРОК" localSheetId="8">#REF!</definedName>
    <definedName name="КОК_ПРОК" localSheetId="9">#REF!</definedName>
    <definedName name="КОК_ПРОК" localSheetId="10">#REF!</definedName>
    <definedName name="КОК_ПРОК" localSheetId="11">#REF!</definedName>
    <definedName name="КОК_ПРОК" localSheetId="12">#REF!</definedName>
    <definedName name="КОК_ПРОК" localSheetId="16">#REF!</definedName>
    <definedName name="КОК_ПРОК">#REF!</definedName>
    <definedName name="КОМПЛЕКСНЫЙ" localSheetId="7">[36]Калькуляции!#REF!</definedName>
    <definedName name="КОМПЛЕКСНЫЙ" localSheetId="8">[36]Калькуляции!#REF!</definedName>
    <definedName name="КОМПЛЕКСНЫЙ" localSheetId="9">[36]Калькуляции!#REF!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6">[36]Калькуляции!#REF!</definedName>
    <definedName name="КОМПЛЕКСНЫЙ">[36]Калькуляции!#REF!</definedName>
    <definedName name="Комплексы">'[47]ПФВ-0.5'!$AJ$4:$AJ$10</definedName>
    <definedName name="КОРК_7" localSheetId="7">#REF!</definedName>
    <definedName name="КОРК_7" localSheetId="8">#REF!</definedName>
    <definedName name="КОРК_7" localSheetId="9">#REF!</definedName>
    <definedName name="КОРК_7" localSheetId="10">#REF!</definedName>
    <definedName name="КОРК_7" localSheetId="11">#REF!</definedName>
    <definedName name="КОРК_7" localSheetId="12">#REF!</definedName>
    <definedName name="КОРК_7" localSheetId="16">#REF!</definedName>
    <definedName name="КОРК_7">#REF!</definedName>
    <definedName name="КОРК_АВЧ" localSheetId="7">#REF!</definedName>
    <definedName name="КОРК_АВЧ" localSheetId="8">#REF!</definedName>
    <definedName name="КОРК_АВЧ" localSheetId="9">#REF!</definedName>
    <definedName name="КОРК_АВЧ" localSheetId="10">#REF!</definedName>
    <definedName name="КОРК_АВЧ" localSheetId="11">#REF!</definedName>
    <definedName name="КОРК_АВЧ" localSheetId="12">#REF!</definedName>
    <definedName name="КОРК_АВЧ" localSheetId="16">#REF!</definedName>
    <definedName name="КОРК_АВЧ">#REF!</definedName>
    <definedName name="коэф_блоки" localSheetId="16">#REF!</definedName>
    <definedName name="коэф_блоки">#REF!</definedName>
    <definedName name="коэф_глин" localSheetId="16">#REF!</definedName>
    <definedName name="коэф_глин">#REF!</definedName>
    <definedName name="коэф_кокс" localSheetId="16">#REF!</definedName>
    <definedName name="коэф_кокс">#REF!</definedName>
    <definedName name="коэф_пек" localSheetId="16">#REF!</definedName>
    <definedName name="коэф_пек">#REF!</definedName>
    <definedName name="коэф1" localSheetId="16">#REF!</definedName>
    <definedName name="коэф1">#REF!</definedName>
    <definedName name="коэф2" localSheetId="16">#REF!</definedName>
    <definedName name="коэф2">#REF!</definedName>
    <definedName name="коэф3" localSheetId="16">#REF!</definedName>
    <definedName name="коэф3">#REF!</definedName>
    <definedName name="коэф4" localSheetId="16">#REF!</definedName>
    <definedName name="коэф4">#REF!</definedName>
    <definedName name="коэфф" localSheetId="7">#REF!</definedName>
    <definedName name="коэфф" localSheetId="8">#REF!</definedName>
    <definedName name="коэфф" localSheetId="9">#REF!</definedName>
    <definedName name="коэфф" localSheetId="10">#REF!</definedName>
    <definedName name="коэфф" localSheetId="11">#REF!</definedName>
    <definedName name="коэфф" localSheetId="12">#REF!</definedName>
    <definedName name="коэфф" localSheetId="16">#REF!</definedName>
    <definedName name="коэфф">#REF!</definedName>
    <definedName name="КПП" localSheetId="7">#REF!</definedName>
    <definedName name="КПП" localSheetId="8">#REF!</definedName>
    <definedName name="КПП" localSheetId="9">#REF!</definedName>
    <definedName name="КПП" localSheetId="10">#REF!</definedName>
    <definedName name="КПП" localSheetId="11">#REF!</definedName>
    <definedName name="КПП" localSheetId="12">#REF!</definedName>
    <definedName name="КПП" localSheetId="16">#REF!</definedName>
    <definedName name="КПП">#REF!</definedName>
    <definedName name="кр" localSheetId="16">#REF!</definedName>
    <definedName name="кр">#REF!</definedName>
    <definedName name="КР_" localSheetId="7">#REF!</definedName>
    <definedName name="КР_" localSheetId="8">#REF!</definedName>
    <definedName name="КР_" localSheetId="9">#REF!</definedName>
    <definedName name="КР_" localSheetId="10">#REF!</definedName>
    <definedName name="КР_" localSheetId="11">#REF!</definedName>
    <definedName name="КР_" localSheetId="12">#REF!</definedName>
    <definedName name="КР_" localSheetId="16">#REF!</definedName>
    <definedName name="КР_">#REF!</definedName>
    <definedName name="КР_10" localSheetId="7">#REF!</definedName>
    <definedName name="КР_10" localSheetId="8">#REF!</definedName>
    <definedName name="КР_10" localSheetId="9">#REF!</definedName>
    <definedName name="КР_10" localSheetId="10">#REF!</definedName>
    <definedName name="КР_10" localSheetId="11">#REF!</definedName>
    <definedName name="КР_10" localSheetId="12">#REF!</definedName>
    <definedName name="КР_10" localSheetId="16">#REF!</definedName>
    <definedName name="КР_10">#REF!</definedName>
    <definedName name="КР_2ЦЕХ" localSheetId="7">#REF!</definedName>
    <definedName name="КР_2ЦЕХ" localSheetId="8">#REF!</definedName>
    <definedName name="КР_2ЦЕХ" localSheetId="9">#REF!</definedName>
    <definedName name="КР_2ЦЕХ" localSheetId="10">#REF!</definedName>
    <definedName name="КР_2ЦЕХ" localSheetId="11">#REF!</definedName>
    <definedName name="КР_2ЦЕХ" localSheetId="12">#REF!</definedName>
    <definedName name="КР_2ЦЕХ" localSheetId="16">#REF!</definedName>
    <definedName name="КР_2ЦЕХ">#REF!</definedName>
    <definedName name="КР_7" localSheetId="7">#REF!</definedName>
    <definedName name="КР_7" localSheetId="8">#REF!</definedName>
    <definedName name="КР_7" localSheetId="9">#REF!</definedName>
    <definedName name="КР_7" localSheetId="10">#REF!</definedName>
    <definedName name="КР_7" localSheetId="11">#REF!</definedName>
    <definedName name="КР_7" localSheetId="12">#REF!</definedName>
    <definedName name="КР_7" localSheetId="16">#REF!</definedName>
    <definedName name="КР_7">#REF!</definedName>
    <definedName name="КР_8" localSheetId="7">#REF!</definedName>
    <definedName name="КР_8" localSheetId="8">#REF!</definedName>
    <definedName name="КР_8" localSheetId="9">#REF!</definedName>
    <definedName name="КР_8" localSheetId="10">#REF!</definedName>
    <definedName name="КР_8" localSheetId="11">#REF!</definedName>
    <definedName name="КР_8" localSheetId="12">#REF!</definedName>
    <definedName name="КР_8" localSheetId="16">#REF!</definedName>
    <definedName name="КР_8">#REF!</definedName>
    <definedName name="кр_до165" localSheetId="7">#REF!</definedName>
    <definedName name="кр_до165" localSheetId="8">#REF!</definedName>
    <definedName name="кр_до165" localSheetId="9">#REF!</definedName>
    <definedName name="кр_до165" localSheetId="10">#REF!</definedName>
    <definedName name="кр_до165" localSheetId="11">#REF!</definedName>
    <definedName name="кр_до165" localSheetId="12">#REF!</definedName>
    <definedName name="кр_до165" localSheetId="16">#REF!</definedName>
    <definedName name="кр_до165">#REF!</definedName>
    <definedName name="КР_КРАМЗ" localSheetId="7">#REF!</definedName>
    <definedName name="КР_КРАМЗ" localSheetId="8">#REF!</definedName>
    <definedName name="КР_КРАМЗ" localSheetId="9">#REF!</definedName>
    <definedName name="КР_КРАМЗ" localSheetId="10">#REF!</definedName>
    <definedName name="КР_КРАМЗ" localSheetId="11">#REF!</definedName>
    <definedName name="КР_КРАМЗ" localSheetId="12">#REF!</definedName>
    <definedName name="КР_КРАМЗ" localSheetId="16">#REF!</definedName>
    <definedName name="КР_КРАМЗ">#REF!</definedName>
    <definedName name="КР_ЛОК" localSheetId="7">[36]Калькуляции!#REF!</definedName>
    <definedName name="КР_ЛОК" localSheetId="8">[36]Калькуляции!#REF!</definedName>
    <definedName name="КР_ЛОК" localSheetId="9">[36]Калькуляции!#REF!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6">[36]Калькуляции!#REF!</definedName>
    <definedName name="КР_ЛОК">[36]Калькуляции!#REF!</definedName>
    <definedName name="КР_ЛОК_8" localSheetId="7">[36]Калькуляции!#REF!</definedName>
    <definedName name="КР_ЛОК_8" localSheetId="8">[36]Калькуляции!#REF!</definedName>
    <definedName name="КР_ЛОК_8" localSheetId="9">[36]Калькуляции!#REF!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6">[36]Калькуляции!#REF!</definedName>
    <definedName name="КР_ЛОК_8">[36]Калькуляции!#REF!</definedName>
    <definedName name="КР_ОБАН" localSheetId="7">#REF!</definedName>
    <definedName name="КР_ОБАН" localSheetId="8">#REF!</definedName>
    <definedName name="КР_ОБАН" localSheetId="9">#REF!</definedName>
    <definedName name="КР_ОБАН" localSheetId="10">#REF!</definedName>
    <definedName name="КР_ОБАН" localSheetId="11">#REF!</definedName>
    <definedName name="КР_ОБАН" localSheetId="12">#REF!</definedName>
    <definedName name="КР_ОБАН" localSheetId="16">#REF!</definedName>
    <definedName name="КР_ОБАН">#REF!</definedName>
    <definedName name="кр_с8б" localSheetId="7">#REF!</definedName>
    <definedName name="кр_с8б" localSheetId="8">#REF!</definedName>
    <definedName name="кр_с8б" localSheetId="9">#REF!</definedName>
    <definedName name="кр_с8б" localSheetId="10">#REF!</definedName>
    <definedName name="кр_с8б" localSheetId="11">#REF!</definedName>
    <definedName name="кр_с8б" localSheetId="12">#REF!</definedName>
    <definedName name="кр_с8б" localSheetId="16">#REF!</definedName>
    <definedName name="кр_с8б">#REF!</definedName>
    <definedName name="КР_С8БМ" localSheetId="7">#REF!</definedName>
    <definedName name="КР_С8БМ" localSheetId="8">#REF!</definedName>
    <definedName name="КР_С8БМ" localSheetId="9">#REF!</definedName>
    <definedName name="КР_С8БМ" localSheetId="10">#REF!</definedName>
    <definedName name="КР_С8БМ" localSheetId="11">#REF!</definedName>
    <definedName name="КР_С8БМ" localSheetId="12">#REF!</definedName>
    <definedName name="КР_С8БМ" localSheetId="16">#REF!</definedName>
    <definedName name="КР_С8БМ">#REF!</definedName>
    <definedName name="КР_СУМ" localSheetId="7">#REF!</definedName>
    <definedName name="КР_СУМ" localSheetId="8">#REF!</definedName>
    <definedName name="КР_СУМ" localSheetId="9">#REF!</definedName>
    <definedName name="КР_СУМ" localSheetId="10">#REF!</definedName>
    <definedName name="КР_СУМ" localSheetId="11">#REF!</definedName>
    <definedName name="КР_СУМ" localSheetId="12">#REF!</definedName>
    <definedName name="КР_СУМ" localSheetId="16">#REF!</definedName>
    <definedName name="КР_СУМ">#REF!</definedName>
    <definedName name="КР_Ф" localSheetId="7">#REF!</definedName>
    <definedName name="КР_Ф" localSheetId="8">#REF!</definedName>
    <definedName name="КР_Ф" localSheetId="9">#REF!</definedName>
    <definedName name="КР_Ф" localSheetId="10">#REF!</definedName>
    <definedName name="КР_Ф" localSheetId="11">#REF!</definedName>
    <definedName name="КР_Ф" localSheetId="12">#REF!</definedName>
    <definedName name="КР_Ф" localSheetId="16">#REF!</definedName>
    <definedName name="КР_Ф">#REF!</definedName>
    <definedName name="КР_ЦЕХА" localSheetId="7">[36]Калькуляции!#REF!</definedName>
    <definedName name="КР_ЦЕХА" localSheetId="8">[36]Калькуляции!#REF!</definedName>
    <definedName name="КР_ЦЕХА" localSheetId="9">[36]Калькуляции!#REF!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6">[36]Калькуляции!#REF!</definedName>
    <definedName name="КР_ЦЕХА">[36]Калькуляции!#REF!</definedName>
    <definedName name="КР_ЭЮ" localSheetId="7">[36]Калькуляции!#REF!</definedName>
    <definedName name="КР_ЭЮ" localSheetId="8">[36]Калькуляции!#REF!</definedName>
    <definedName name="КР_ЭЮ" localSheetId="9">[36]Калькуляции!#REF!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6">[36]Калькуляции!#REF!</definedName>
    <definedName name="КР_ЭЮ">[36]Калькуляции!#REF!</definedName>
    <definedName name="КРЕМНИЙ" localSheetId="7">[36]Калькуляции!#REF!</definedName>
    <definedName name="КРЕМНИЙ" localSheetId="8">[36]Калькуляции!#REF!</definedName>
    <definedName name="КРЕМНИЙ" localSheetId="9">[36]Калькуляции!#REF!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6">[36]Калькуляции!#REF!</definedName>
    <definedName name="КРЕМНИЙ">[36]Калькуляции!#REF!</definedName>
    <definedName name="_xlnm.Criteria" localSheetId="7">[60]Données!#REF!</definedName>
    <definedName name="_xlnm.Criteria" localSheetId="8">[60]Données!#REF!</definedName>
    <definedName name="_xlnm.Criteria" localSheetId="9">[60]Données!#REF!</definedName>
    <definedName name="_xlnm.Criteria" localSheetId="10">[60]Données!#REF!</definedName>
    <definedName name="_xlnm.Criteria" localSheetId="11">[60]Données!#REF!</definedName>
    <definedName name="_xlnm.Criteria" localSheetId="12">[60]Données!#REF!</definedName>
    <definedName name="_xlnm.Criteria" localSheetId="16">[61]Données!#REF!</definedName>
    <definedName name="_xlnm.Criteria">[61]Données!#REF!</definedName>
    <definedName name="КрПроцент" localSheetId="7">#REF!</definedName>
    <definedName name="КрПроцент" localSheetId="16">#REF!</definedName>
    <definedName name="КрПроцент">#REF!</definedName>
    <definedName name="КРУПН_КРАМЗ" localSheetId="7">#REF!</definedName>
    <definedName name="КРУПН_КРАМЗ" localSheetId="8">#REF!</definedName>
    <definedName name="КРУПН_КРАМЗ" localSheetId="9">#REF!</definedName>
    <definedName name="КРУПН_КРАМЗ" localSheetId="10">#REF!</definedName>
    <definedName name="КРУПН_КРАМЗ" localSheetId="11">#REF!</definedName>
    <definedName name="КРУПН_КРАМЗ" localSheetId="12">#REF!</definedName>
    <definedName name="КРУПН_КРАМЗ" localSheetId="16">#REF!</definedName>
    <definedName name="КРУПН_КРАМЗ">#REF!</definedName>
    <definedName name="кур" localSheetId="16">#REF!</definedName>
    <definedName name="кур">#REF!</definedName>
    <definedName name="Курс" localSheetId="7">#REF!</definedName>
    <definedName name="Курс" localSheetId="8">#REF!</definedName>
    <definedName name="Курс" localSheetId="9">#REF!</definedName>
    <definedName name="Курс" localSheetId="10">#REF!</definedName>
    <definedName name="Курс" localSheetId="11">#REF!</definedName>
    <definedName name="Курс" localSheetId="12">#REF!</definedName>
    <definedName name="Курс" localSheetId="16">#REF!</definedName>
    <definedName name="Курс">#REF!</definedName>
    <definedName name="КурсУЕ" localSheetId="7">#REF!</definedName>
    <definedName name="КурсУЕ" localSheetId="8">#REF!</definedName>
    <definedName name="КурсУЕ" localSheetId="9">#REF!</definedName>
    <definedName name="КурсУЕ" localSheetId="10">#REF!</definedName>
    <definedName name="КурсУЕ" localSheetId="11">#REF!</definedName>
    <definedName name="КурсУЕ" localSheetId="12">#REF!</definedName>
    <definedName name="КурсУЕ" localSheetId="16">#REF!</definedName>
    <definedName name="КурсУЕ">#REF!</definedName>
    <definedName name="л" localSheetId="7">'5 анализ экон эффект'!л</definedName>
    <definedName name="л" localSheetId="8">'5 анализ экон эффект 25 план'!л</definedName>
    <definedName name="л" localSheetId="9">'5 анализ экон эффект 26'!л</definedName>
    <definedName name="л" localSheetId="10">'5 анализ экон эффект 27'!л</definedName>
    <definedName name="л" localSheetId="11">'5 анализ экон эффект 28'!л</definedName>
    <definedName name="л" localSheetId="12">'5 анализ экон эффект 29'!л</definedName>
    <definedName name="л">[5]!л</definedName>
    <definedName name="ЛИГ_АЛ_М" localSheetId="7">[36]Калькуляции!#REF!</definedName>
    <definedName name="ЛИГ_АЛ_М" localSheetId="8">[36]Калькуляции!#REF!</definedName>
    <definedName name="ЛИГ_АЛ_М" localSheetId="9">[36]Калькуляции!#REF!</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6">[36]Калькуляции!#REF!</definedName>
    <definedName name="ЛИГ_АЛ_М">[36]Калькуляции!#REF!</definedName>
    <definedName name="ЛИГ_БР_ТИ" localSheetId="7">[36]Калькуляции!#REF!</definedName>
    <definedName name="ЛИГ_БР_ТИ" localSheetId="8">[36]Калькуляции!#REF!</definedName>
    <definedName name="ЛИГ_БР_ТИ" localSheetId="9">[36]Калькуляции!#REF!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6">[36]Калькуляции!#REF!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7">'5 анализ экон эффект'!м</definedName>
    <definedName name="м" localSheetId="8">'5 анализ экон эффект 25 план'!м</definedName>
    <definedName name="м" localSheetId="9">'5 анализ экон эффект 26'!м</definedName>
    <definedName name="м" localSheetId="10">'5 анализ экон эффект 27'!м</definedName>
    <definedName name="м" localSheetId="11">'5 анализ экон эффект 28'!м</definedName>
    <definedName name="м" localSheetId="12">'5 анализ экон эффект 29'!м</definedName>
    <definedName name="м">[5]!м</definedName>
    <definedName name="МАГНИЙ" localSheetId="7">[36]Калькуляции!#REF!</definedName>
    <definedName name="МАГНИЙ" localSheetId="8">[36]Калькуляции!#REF!</definedName>
    <definedName name="МАГНИЙ" localSheetId="9">[36]Калькуляции!#REF!</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6">[36]Калькуляции!#REF!</definedName>
    <definedName name="МАГНИЙ">[36]Калькуляции!#REF!</definedName>
    <definedName name="май" localSheetId="7">#REF!</definedName>
    <definedName name="май" localSheetId="16">#REF!</definedName>
    <definedName name="май">#REF!</definedName>
    <definedName name="МАЙ_РУБ" localSheetId="7">#REF!</definedName>
    <definedName name="МАЙ_РУБ" localSheetId="8">#REF!</definedName>
    <definedName name="МАЙ_РУБ" localSheetId="9">#REF!</definedName>
    <definedName name="МАЙ_РУБ" localSheetId="10">#REF!</definedName>
    <definedName name="МАЙ_РУБ" localSheetId="11">#REF!</definedName>
    <definedName name="МАЙ_РУБ" localSheetId="12">#REF!</definedName>
    <definedName name="МАЙ_РУБ" localSheetId="16">#REF!</definedName>
    <definedName name="МАЙ_РУБ">#REF!</definedName>
    <definedName name="МАЙ_ТОН" localSheetId="7">#REF!</definedName>
    <definedName name="МАЙ_ТОН" localSheetId="8">#REF!</definedName>
    <definedName name="МАЙ_ТОН" localSheetId="9">#REF!</definedName>
    <definedName name="МАЙ_ТОН" localSheetId="10">#REF!</definedName>
    <definedName name="МАЙ_ТОН" localSheetId="11">#REF!</definedName>
    <definedName name="МАЙ_ТОН" localSheetId="12">#REF!</definedName>
    <definedName name="МАЙ_ТОН" localSheetId="16">#REF!</definedName>
    <definedName name="МАЙ_ТОН">#REF!</definedName>
    <definedName name="МАР_РУБ" localSheetId="7">#REF!</definedName>
    <definedName name="МАР_РУБ" localSheetId="8">#REF!</definedName>
    <definedName name="МАР_РУБ" localSheetId="9">#REF!</definedName>
    <definedName name="МАР_РУБ" localSheetId="10">#REF!</definedName>
    <definedName name="МАР_РУБ" localSheetId="11">#REF!</definedName>
    <definedName name="МАР_РУБ" localSheetId="12">#REF!</definedName>
    <definedName name="МАР_РУБ" localSheetId="16">#REF!</definedName>
    <definedName name="МАР_РУБ">#REF!</definedName>
    <definedName name="МАР_ТОН" localSheetId="7">#REF!</definedName>
    <definedName name="МАР_ТОН" localSheetId="8">#REF!</definedName>
    <definedName name="МАР_ТОН" localSheetId="9">#REF!</definedName>
    <definedName name="МАР_ТОН" localSheetId="10">#REF!</definedName>
    <definedName name="МАР_ТОН" localSheetId="11">#REF!</definedName>
    <definedName name="МАР_ТОН" localSheetId="12">#REF!</definedName>
    <definedName name="МАР_ТОН" localSheetId="16">#REF!</definedName>
    <definedName name="МАР_ТОН">#REF!</definedName>
    <definedName name="МАРГ_ЛИГ" localSheetId="7">[36]Калькуляции!#REF!</definedName>
    <definedName name="МАРГ_ЛИГ" localSheetId="8">[36]Калькуляции!#REF!</definedName>
    <definedName name="МАРГ_ЛИГ" localSheetId="9">[36]Калькуляции!#REF!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6">[36]Калькуляции!#REF!</definedName>
    <definedName name="МАРГ_ЛИГ">[36]Калькуляции!#REF!</definedName>
    <definedName name="МАРГ_ЛИГ_ДП" localSheetId="7">#REF!</definedName>
    <definedName name="МАРГ_ЛИГ_ДП" localSheetId="8">#REF!</definedName>
    <definedName name="МАРГ_ЛИГ_ДП" localSheetId="9">#REF!</definedName>
    <definedName name="МАРГ_ЛИГ_ДП" localSheetId="10">#REF!</definedName>
    <definedName name="МАРГ_ЛИГ_ДП" localSheetId="11">#REF!</definedName>
    <definedName name="МАРГ_ЛИГ_ДП" localSheetId="12">#REF!</definedName>
    <definedName name="МАРГ_ЛИГ_ДП" localSheetId="16">#REF!</definedName>
    <definedName name="МАРГ_ЛИГ_ДП">#REF!</definedName>
    <definedName name="МАРГ_ЛИГ_СТ" localSheetId="7">[36]Калькуляции!#REF!</definedName>
    <definedName name="МАРГ_ЛИГ_СТ" localSheetId="8">[36]Калькуляции!#REF!</definedName>
    <definedName name="МАРГ_ЛИГ_СТ" localSheetId="9">[36]Калькуляции!#REF!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6">[36]Калькуляции!#REF!</definedName>
    <definedName name="МАРГ_ЛИГ_СТ">[36]Калькуляции!#REF!</definedName>
    <definedName name="март" localSheetId="7">#REF!</definedName>
    <definedName name="март" localSheetId="16">#REF!</definedName>
    <definedName name="март">#REF!</definedName>
    <definedName name="масло" localSheetId="7">'[50]масла литры, деньги'!#REF!</definedName>
    <definedName name="масло" localSheetId="8">'[50]масла литры, деньги'!#REF!</definedName>
    <definedName name="масло" localSheetId="9">'[50]масла литры, деньги'!#REF!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6">'[50]масла литры, деньги'!#REF!</definedName>
    <definedName name="масло">'[50]масла литры, деньги'!#REF!</definedName>
    <definedName name="Материалы">'[47]ПФВ-0.5'!$AG$26:$AG$33</definedName>
    <definedName name="МЕД" localSheetId="7">#REF!</definedName>
    <definedName name="МЕД" localSheetId="8">#REF!</definedName>
    <definedName name="МЕД" localSheetId="9">#REF!</definedName>
    <definedName name="МЕД" localSheetId="10">#REF!</definedName>
    <definedName name="МЕД" localSheetId="11">#REF!</definedName>
    <definedName name="МЕД" localSheetId="12">#REF!</definedName>
    <definedName name="МЕД" localSheetId="16">#REF!</definedName>
    <definedName name="МЕД">#REF!</definedName>
    <definedName name="МЕД_" localSheetId="7">#REF!</definedName>
    <definedName name="МЕД_" localSheetId="8">#REF!</definedName>
    <definedName name="МЕД_" localSheetId="9">#REF!</definedName>
    <definedName name="МЕД_" localSheetId="10">#REF!</definedName>
    <definedName name="МЕД_" localSheetId="11">#REF!</definedName>
    <definedName name="МЕД_" localSheetId="12">#REF!</definedName>
    <definedName name="МЕД_" localSheetId="16">#REF!</definedName>
    <definedName name="МЕД_">#REF!</definedName>
    <definedName name="МЕЛ_СУМ" localSheetId="7">#REF!</definedName>
    <definedName name="МЕЛ_СУМ" localSheetId="8">#REF!</definedName>
    <definedName name="МЕЛ_СУМ" localSheetId="9">#REF!</definedName>
    <definedName name="МЕЛ_СУМ" localSheetId="10">#REF!</definedName>
    <definedName name="МЕЛ_СУМ" localSheetId="11">#REF!</definedName>
    <definedName name="МЕЛ_СУМ" localSheetId="12">#REF!</definedName>
    <definedName name="МЕЛ_СУМ" localSheetId="16">#REF!</definedName>
    <definedName name="МЕЛ_СУМ">#REF!</definedName>
    <definedName name="Место">'[47]ПФВ-0.5'!$AK$18:$AK$19</definedName>
    <definedName name="МЕСЯЦЫ" localSheetId="7">[62]Январь!#REF!</definedName>
    <definedName name="МЕСЯЦЫ" localSheetId="8">[62]Январь!#REF!</definedName>
    <definedName name="МЕСЯЦЫ" localSheetId="9">[62]Январь!#REF!</definedName>
    <definedName name="МЕСЯЦЫ" localSheetId="10">[62]Январь!#REF!</definedName>
    <definedName name="МЕСЯЦЫ" localSheetId="11">[62]Январь!#REF!</definedName>
    <definedName name="МЕСЯЦЫ" localSheetId="12">[62]Январь!#REF!</definedName>
    <definedName name="МЕСЯЦЫ" localSheetId="16">[63]Январь!#REF!</definedName>
    <definedName name="МЕСЯЦЫ">[63]Январь!#REF!</definedName>
    <definedName name="Мет_собс" localSheetId="7">#REF!</definedName>
    <definedName name="Мет_собс" localSheetId="8">#REF!</definedName>
    <definedName name="Мет_собс" localSheetId="9">#REF!</definedName>
    <definedName name="Мет_собс" localSheetId="10">#REF!</definedName>
    <definedName name="Мет_собс" localSheetId="11">#REF!</definedName>
    <definedName name="Мет_собс" localSheetId="12">#REF!</definedName>
    <definedName name="Мет_собс" localSheetId="16">#REF!</definedName>
    <definedName name="Мет_собс">#REF!</definedName>
    <definedName name="Мет_ЭЛЦ3" localSheetId="7">#REF!</definedName>
    <definedName name="Мет_ЭЛЦ3" localSheetId="8">#REF!</definedName>
    <definedName name="Мет_ЭЛЦ3" localSheetId="9">#REF!</definedName>
    <definedName name="Мет_ЭЛЦ3" localSheetId="10">#REF!</definedName>
    <definedName name="Мет_ЭЛЦ3" localSheetId="11">#REF!</definedName>
    <definedName name="Мет_ЭЛЦ3" localSheetId="12">#REF!</definedName>
    <definedName name="Мет_ЭЛЦ3" localSheetId="16">#REF!</definedName>
    <definedName name="Мет_ЭЛЦ3">#REF!</definedName>
    <definedName name="Метроном2">[37]Дебиторка!$J$14</definedName>
    <definedName name="мехцех_РМП">'[38]цены цехов'!$D$26</definedName>
    <definedName name="МЛИГ_АМ" localSheetId="7">[36]Калькуляции!#REF!</definedName>
    <definedName name="МЛИГ_АМ" localSheetId="8">[36]Калькуляции!#REF!</definedName>
    <definedName name="МЛИГ_АМ" localSheetId="9">[36]Калькуляции!#REF!</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6">[36]Калькуляции!#REF!</definedName>
    <definedName name="МЛИГ_АМ">[36]Калькуляции!#REF!</definedName>
    <definedName name="МЛИГ_ЭЛ" localSheetId="7">[36]Калькуляции!#REF!</definedName>
    <definedName name="МЛИГ_ЭЛ" localSheetId="8">[36]Калькуляции!#REF!</definedName>
    <definedName name="МЛИГ_ЭЛ" localSheetId="9">[36]Калькуляции!#REF!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6">[36]Калькуляции!#REF!</definedName>
    <definedName name="МЛИГ_ЭЛ">[36]Калькуляции!#REF!</definedName>
    <definedName name="МнНДС" localSheetId="7">#REF!</definedName>
    <definedName name="МнНДС" localSheetId="8">#REF!</definedName>
    <definedName name="МнНДС" localSheetId="9">#REF!</definedName>
    <definedName name="МнНДС" localSheetId="10">#REF!</definedName>
    <definedName name="МнНДС" localSheetId="11">#REF!</definedName>
    <definedName name="МнНДС" localSheetId="12">#REF!</definedName>
    <definedName name="МнНДС" localSheetId="16">#REF!</definedName>
    <definedName name="МнНДС">#REF!</definedName>
    <definedName name="МР" localSheetId="7">#REF!</definedName>
    <definedName name="МР" localSheetId="16">#REF!</definedName>
    <definedName name="МР">#REF!</definedName>
    <definedName name="МС6_РУБ" localSheetId="7">[36]Калькуляции!#REF!</definedName>
    <definedName name="МС6_РУБ" localSheetId="8">[36]Калькуляции!#REF!</definedName>
    <definedName name="МС6_РУБ" localSheetId="9">[36]Калькуляции!#REF!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6">[36]Калькуляции!#REF!</definedName>
    <definedName name="МС6_РУБ">[36]Калькуляции!#REF!</definedName>
    <definedName name="МС6_ТОН" localSheetId="7">[36]Калькуляции!#REF!</definedName>
    <definedName name="МС6_ТОН" localSheetId="8">[36]Калькуляции!#REF!</definedName>
    <definedName name="МС6_ТОН" localSheetId="9">[36]Калькуляции!#REF!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6">[36]Калькуляции!#REF!</definedName>
    <definedName name="МС6_ТОН">[36]Калькуляции!#REF!</definedName>
    <definedName name="МС9_РУБ" localSheetId="7">[36]Калькуляции!#REF!</definedName>
    <definedName name="МС9_РУБ" localSheetId="8">[36]Калькуляции!#REF!</definedName>
    <definedName name="МС9_РУБ" localSheetId="9">[36]Калькуляции!#REF!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6">[36]Калькуляции!#REF!</definedName>
    <definedName name="МС9_РУБ">[36]Калькуляции!#REF!</definedName>
    <definedName name="МС9_ТОН" localSheetId="7">[36]Калькуляции!#REF!</definedName>
    <definedName name="МС9_ТОН" localSheetId="8">[36]Калькуляции!#REF!</definedName>
    <definedName name="МС9_ТОН" localSheetId="9">[36]Калькуляции!#REF!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6">[36]Калькуляции!#REF!</definedName>
    <definedName name="МС9_ТОН">[36]Калькуляции!#REF!</definedName>
    <definedName name="мым" localSheetId="7">'5 анализ экон эффект'!мым</definedName>
    <definedName name="мым" localSheetId="8">'5 анализ экон эффект 25 план'!мым</definedName>
    <definedName name="мым" localSheetId="9">'5 анализ экон эффект 26'!мым</definedName>
    <definedName name="мым" localSheetId="10">'5 анализ экон эффект 27'!мым</definedName>
    <definedName name="мым" localSheetId="11">'5 анализ экон эффект 28'!мым</definedName>
    <definedName name="мым" localSheetId="12">'5 анализ экон эффект 29'!мым</definedName>
    <definedName name="мым">[5]!мым</definedName>
    <definedName name="н" localSheetId="7">'5 анализ экон эффект'!н</definedName>
    <definedName name="н" localSheetId="8">'5 анализ экон эффект 25 план'!н</definedName>
    <definedName name="н" localSheetId="9">'5 анализ экон эффект 26'!н</definedName>
    <definedName name="н" localSheetId="10">'5 анализ экон эффект 27'!н</definedName>
    <definedName name="н" localSheetId="11">'5 анализ экон эффект 28'!н</definedName>
    <definedName name="н" localSheetId="12">'5 анализ экон эффект 29'!н</definedName>
    <definedName name="н">[5]!н</definedName>
    <definedName name="Н_2ЦЕХ_СКАЛ" localSheetId="7">#REF!</definedName>
    <definedName name="Н_2ЦЕХ_СКАЛ" localSheetId="8">#REF!</definedName>
    <definedName name="Н_2ЦЕХ_СКАЛ" localSheetId="9">#REF!</definedName>
    <definedName name="Н_2ЦЕХ_СКАЛ" localSheetId="10">#REF!</definedName>
    <definedName name="Н_2ЦЕХ_СКАЛ" localSheetId="11">#REF!</definedName>
    <definedName name="Н_2ЦЕХ_СКАЛ" localSheetId="12">#REF!</definedName>
    <definedName name="Н_2ЦЕХ_СКАЛ" localSheetId="16">#REF!</definedName>
    <definedName name="Н_2ЦЕХ_СКАЛ">#REF!</definedName>
    <definedName name="Н_АЛФ" localSheetId="7">#REF!</definedName>
    <definedName name="Н_АЛФ" localSheetId="8">#REF!</definedName>
    <definedName name="Н_АЛФ" localSheetId="9">#REF!</definedName>
    <definedName name="Н_АЛФ" localSheetId="10">#REF!</definedName>
    <definedName name="Н_АЛФ" localSheetId="11">#REF!</definedName>
    <definedName name="Н_АЛФ" localSheetId="12">#REF!</definedName>
    <definedName name="Н_АЛФ" localSheetId="16">#REF!</definedName>
    <definedName name="Н_АЛФ">#REF!</definedName>
    <definedName name="Н_АМ_МЛ" localSheetId="7">[36]Калькуляции!#REF!</definedName>
    <definedName name="Н_АМ_МЛ" localSheetId="8">[36]Калькуляции!#REF!</definedName>
    <definedName name="Н_АМ_МЛ" localSheetId="9">[36]Калькуляции!#REF!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6">[36]Калькуляции!#REF!</definedName>
    <definedName name="Н_АМ_МЛ">[36]Калькуляции!#REF!</definedName>
    <definedName name="Н_АНБЛ" localSheetId="7">#REF!</definedName>
    <definedName name="Н_АНБЛ" localSheetId="8">#REF!</definedName>
    <definedName name="Н_АНБЛ" localSheetId="9">#REF!</definedName>
    <definedName name="Н_АНБЛ" localSheetId="10">#REF!</definedName>
    <definedName name="Н_АНБЛ" localSheetId="11">#REF!</definedName>
    <definedName name="Н_АНБЛ" localSheetId="12">#REF!</definedName>
    <definedName name="Н_АНБЛ" localSheetId="16">#REF!</definedName>
    <definedName name="Н_АНБЛ">#REF!</definedName>
    <definedName name="Н_АНБЛ_В" localSheetId="7">[36]Калькуляции!#REF!</definedName>
    <definedName name="Н_АНБЛ_В" localSheetId="8">[36]Калькуляции!#REF!</definedName>
    <definedName name="Н_АНБЛ_В" localSheetId="9">[36]Калькуляции!#REF!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6">[36]Калькуляции!#REF!</definedName>
    <definedName name="Н_АНБЛ_В">[36]Калькуляции!#REF!</definedName>
    <definedName name="Н_АНБЛ_Т" localSheetId="7">[36]Калькуляции!#REF!</definedName>
    <definedName name="Н_АНБЛ_Т" localSheetId="8">[36]Калькуляции!#REF!</definedName>
    <definedName name="Н_АНБЛ_Т" localSheetId="9">[36]Калькуляции!#REF!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6">[36]Калькуляции!#REF!</definedName>
    <definedName name="Н_АНБЛ_Т">[36]Калькуляции!#REF!</definedName>
    <definedName name="Н_АФ_МЛ" localSheetId="7">[36]Калькуляции!#REF!</definedName>
    <definedName name="Н_АФ_МЛ" localSheetId="8">[36]Калькуляции!#REF!</definedName>
    <definedName name="Н_АФ_МЛ" localSheetId="9">[36]Калькуляции!#REF!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6">[36]Калькуляции!#REF!</definedName>
    <definedName name="Н_АФ_МЛ">[36]Калькуляции!#REF!</definedName>
    <definedName name="Н_ВАЛФ" localSheetId="7">#REF!</definedName>
    <definedName name="Н_ВАЛФ" localSheetId="8">#REF!</definedName>
    <definedName name="Н_ВАЛФ" localSheetId="9">#REF!</definedName>
    <definedName name="Н_ВАЛФ" localSheetId="10">#REF!</definedName>
    <definedName name="Н_ВАЛФ" localSheetId="11">#REF!</definedName>
    <definedName name="Н_ВАЛФ" localSheetId="12">#REF!</definedName>
    <definedName name="Н_ВАЛФ" localSheetId="16">#REF!</definedName>
    <definedName name="Н_ВАЛФ">#REF!</definedName>
    <definedName name="Н_ВГР" localSheetId="7">#REF!</definedName>
    <definedName name="Н_ВГР" localSheetId="8">#REF!</definedName>
    <definedName name="Н_ВГР" localSheetId="9">#REF!</definedName>
    <definedName name="Н_ВГР" localSheetId="10">#REF!</definedName>
    <definedName name="Н_ВГР" localSheetId="11">#REF!</definedName>
    <definedName name="Н_ВГР" localSheetId="12">#REF!</definedName>
    <definedName name="Н_ВГР" localSheetId="16">#REF!</definedName>
    <definedName name="Н_ВГР">#REF!</definedName>
    <definedName name="Н_ВКРСВ" localSheetId="7">#REF!</definedName>
    <definedName name="Н_ВКРСВ" localSheetId="8">#REF!</definedName>
    <definedName name="Н_ВКРСВ" localSheetId="9">#REF!</definedName>
    <definedName name="Н_ВКРСВ" localSheetId="10">#REF!</definedName>
    <definedName name="Н_ВКРСВ" localSheetId="11">#REF!</definedName>
    <definedName name="Н_ВКРСВ" localSheetId="12">#REF!</definedName>
    <definedName name="Н_ВКРСВ" localSheetId="16">#REF!</definedName>
    <definedName name="Н_ВКРСВ">#REF!</definedName>
    <definedName name="Н_ВМЕДЬ" localSheetId="7">#REF!</definedName>
    <definedName name="Н_ВМЕДЬ" localSheetId="8">#REF!</definedName>
    <definedName name="Н_ВМЕДЬ" localSheetId="9">#REF!</definedName>
    <definedName name="Н_ВМЕДЬ" localSheetId="10">#REF!</definedName>
    <definedName name="Н_ВМЕДЬ" localSheetId="11">#REF!</definedName>
    <definedName name="Н_ВМЕДЬ" localSheetId="12">#REF!</definedName>
    <definedName name="Н_ВМЕДЬ" localSheetId="16">#REF!</definedName>
    <definedName name="Н_ВМЕДЬ">#REF!</definedName>
    <definedName name="Н_ВОДОБКРУПН" localSheetId="7">#REF!</definedName>
    <definedName name="Н_ВОДОБКРУПН" localSheetId="8">#REF!</definedName>
    <definedName name="Н_ВОДОБКРУПН" localSheetId="9">#REF!</definedName>
    <definedName name="Н_ВОДОБКРУПН" localSheetId="10">#REF!</definedName>
    <definedName name="Н_ВОДОБКРУПН" localSheetId="11">#REF!</definedName>
    <definedName name="Н_ВОДОБКРУПН" localSheetId="12">#REF!</definedName>
    <definedName name="Н_ВОДОБКРУПН" localSheetId="16">#REF!</definedName>
    <definedName name="Н_ВОДОБКРУПН">#REF!</definedName>
    <definedName name="Н_ВХЛБ" localSheetId="7">#REF!</definedName>
    <definedName name="Н_ВХЛБ" localSheetId="8">#REF!</definedName>
    <definedName name="Н_ВХЛБ" localSheetId="9">#REF!</definedName>
    <definedName name="Н_ВХЛБ" localSheetId="10">#REF!</definedName>
    <definedName name="Н_ВХЛБ" localSheetId="11">#REF!</definedName>
    <definedName name="Н_ВХЛБ" localSheetId="12">#REF!</definedName>
    <definedName name="Н_ВХЛБ" localSheetId="16">#REF!</definedName>
    <definedName name="Н_ВХЛБ">#REF!</definedName>
    <definedName name="Н_ВХЛН" localSheetId="7">#REF!</definedName>
    <definedName name="Н_ВХЛН" localSheetId="8">#REF!</definedName>
    <definedName name="Н_ВХЛН" localSheetId="9">#REF!</definedName>
    <definedName name="Н_ВХЛН" localSheetId="10">#REF!</definedName>
    <definedName name="Н_ВХЛН" localSheetId="11">#REF!</definedName>
    <definedName name="Н_ВХЛН" localSheetId="12">#REF!</definedName>
    <definedName name="Н_ВХЛН" localSheetId="16">#REF!</definedName>
    <definedName name="Н_ВХЛН">#REF!</definedName>
    <definedName name="Н_ГИДЗ" localSheetId="7">#REF!</definedName>
    <definedName name="Н_ГИДЗ" localSheetId="8">#REF!</definedName>
    <definedName name="Н_ГИДЗ" localSheetId="9">#REF!</definedName>
    <definedName name="Н_ГИДЗ" localSheetId="10">#REF!</definedName>
    <definedName name="Н_ГИДЗ" localSheetId="11">#REF!</definedName>
    <definedName name="Н_ГИДЗ" localSheetId="12">#REF!</definedName>
    <definedName name="Н_ГИДЗ" localSheetId="16">#REF!</definedName>
    <definedName name="Н_ГИДЗ">#REF!</definedName>
    <definedName name="Н_ГЛ_ВН" localSheetId="7">#REF!</definedName>
    <definedName name="Н_ГЛ_ВН" localSheetId="8">#REF!</definedName>
    <definedName name="Н_ГЛ_ВН" localSheetId="9">#REF!</definedName>
    <definedName name="Н_ГЛ_ВН" localSheetId="10">#REF!</definedName>
    <definedName name="Н_ГЛ_ВН" localSheetId="11">#REF!</definedName>
    <definedName name="Н_ГЛ_ВН" localSheetId="12">#REF!</definedName>
    <definedName name="Н_ГЛ_ВН" localSheetId="16">#REF!</definedName>
    <definedName name="Н_ГЛ_ВН">#REF!</definedName>
    <definedName name="Н_ГЛ_ДП" localSheetId="7">[36]Калькуляции!#REF!</definedName>
    <definedName name="Н_ГЛ_ДП" localSheetId="8">[36]Калькуляции!#REF!</definedName>
    <definedName name="Н_ГЛ_ДП" localSheetId="9">[36]Калькуляции!#REF!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6">[36]Калькуляции!#REF!</definedName>
    <definedName name="Н_ГЛ_ДП">[36]Калькуляции!#REF!</definedName>
    <definedName name="Н_ГЛ_ИТ" localSheetId="7">[36]Калькуляции!#REF!</definedName>
    <definedName name="Н_ГЛ_ИТ" localSheetId="8">[36]Калькуляции!#REF!</definedName>
    <definedName name="Н_ГЛ_ИТ" localSheetId="9">[36]Калькуляции!#REF!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6">[36]Калькуляции!#REF!</definedName>
    <definedName name="Н_ГЛ_ИТ">[36]Калькуляции!#REF!</definedName>
    <definedName name="Н_ГЛ_ТОЛ" localSheetId="7">#REF!</definedName>
    <definedName name="Н_ГЛ_ТОЛ" localSheetId="8">#REF!</definedName>
    <definedName name="Н_ГЛ_ТОЛ" localSheetId="9">#REF!</definedName>
    <definedName name="Н_ГЛ_ТОЛ" localSheetId="10">#REF!</definedName>
    <definedName name="Н_ГЛ_ТОЛ" localSheetId="11">#REF!</definedName>
    <definedName name="Н_ГЛ_ТОЛ" localSheetId="12">#REF!</definedName>
    <definedName name="Н_ГЛ_ТОЛ" localSheetId="16">#REF!</definedName>
    <definedName name="Н_ГЛ_ТОЛ">#REF!</definedName>
    <definedName name="Н_ГЛШ" localSheetId="7">#REF!</definedName>
    <definedName name="Н_ГЛШ" localSheetId="8">#REF!</definedName>
    <definedName name="Н_ГЛШ" localSheetId="9">#REF!</definedName>
    <definedName name="Н_ГЛШ" localSheetId="10">#REF!</definedName>
    <definedName name="Н_ГЛШ" localSheetId="11">#REF!</definedName>
    <definedName name="Н_ГЛШ" localSheetId="12">#REF!</definedName>
    <definedName name="Н_ГЛШ" localSheetId="16">#REF!</definedName>
    <definedName name="Н_ГЛШ">#REF!</definedName>
    <definedName name="Н_ИЗВ" localSheetId="7">#REF!</definedName>
    <definedName name="Н_ИЗВ" localSheetId="8">#REF!</definedName>
    <definedName name="Н_ИЗВ" localSheetId="9">#REF!</definedName>
    <definedName name="Н_ИЗВ" localSheetId="10">#REF!</definedName>
    <definedName name="Н_ИЗВ" localSheetId="11">#REF!</definedName>
    <definedName name="Н_ИЗВ" localSheetId="12">#REF!</definedName>
    <definedName name="Н_ИЗВ" localSheetId="16">#REF!</definedName>
    <definedName name="Н_ИЗВ">#REF!</definedName>
    <definedName name="Н_К_ПРОК" localSheetId="7">#REF!</definedName>
    <definedName name="Н_К_ПРОК" localSheetId="8">#REF!</definedName>
    <definedName name="Н_К_ПРОК" localSheetId="9">#REF!</definedName>
    <definedName name="Н_К_ПРОК" localSheetId="10">#REF!</definedName>
    <definedName name="Н_К_ПРОК" localSheetId="11">#REF!</definedName>
    <definedName name="Н_К_ПРОК" localSheetId="12">#REF!</definedName>
    <definedName name="Н_К_ПРОК" localSheetId="16">#REF!</definedName>
    <definedName name="Н_К_ПРОК">#REF!</definedName>
    <definedName name="Н_К_СЫР" localSheetId="7">#REF!</definedName>
    <definedName name="Н_К_СЫР" localSheetId="8">#REF!</definedName>
    <definedName name="Н_К_СЫР" localSheetId="9">#REF!</definedName>
    <definedName name="Н_К_СЫР" localSheetId="10">#REF!</definedName>
    <definedName name="Н_К_СЫР" localSheetId="11">#REF!</definedName>
    <definedName name="Н_К_СЫР" localSheetId="12">#REF!</definedName>
    <definedName name="Н_К_СЫР" localSheetId="16">#REF!</definedName>
    <definedName name="Н_К_СЫР">#REF!</definedName>
    <definedName name="Н_К_СЫР_П" localSheetId="7">[36]Калькуляции!#REF!</definedName>
    <definedName name="Н_К_СЫР_П" localSheetId="8">[36]Калькуляции!#REF!</definedName>
    <definedName name="Н_К_СЫР_П" localSheetId="9">[36]Калькуляции!#REF!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6">[36]Калькуляции!#REF!</definedName>
    <definedName name="Н_К_СЫР_П">[36]Калькуляции!#REF!</definedName>
    <definedName name="Н_К_СЫР_Т" localSheetId="7">[36]Калькуляции!#REF!</definedName>
    <definedName name="Н_К_СЫР_Т" localSheetId="8">[36]Калькуляции!#REF!</definedName>
    <definedName name="Н_К_СЫР_Т" localSheetId="9">[36]Калькуляции!#REF!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6">[36]Калькуляции!#REF!</definedName>
    <definedName name="Н_К_СЫР_Т">[36]Калькуляции!#REF!</definedName>
    <definedName name="Н_КАВЧ_АЛФ" localSheetId="7">#REF!</definedName>
    <definedName name="Н_КАВЧ_АЛФ" localSheetId="8">#REF!</definedName>
    <definedName name="Н_КАВЧ_АЛФ" localSheetId="9">#REF!</definedName>
    <definedName name="Н_КАВЧ_АЛФ" localSheetId="10">#REF!</definedName>
    <definedName name="Н_КАВЧ_АЛФ" localSheetId="11">#REF!</definedName>
    <definedName name="Н_КАВЧ_АЛФ" localSheetId="12">#REF!</definedName>
    <definedName name="Н_КАВЧ_АЛФ" localSheetId="16">#REF!</definedName>
    <definedName name="Н_КАВЧ_АЛФ">#REF!</definedName>
    <definedName name="Н_КАВЧ_ГРАФ" localSheetId="7">#REF!</definedName>
    <definedName name="Н_КАВЧ_ГРАФ" localSheetId="8">#REF!</definedName>
    <definedName name="Н_КАВЧ_ГРАФ" localSheetId="9">#REF!</definedName>
    <definedName name="Н_КАВЧ_ГРАФ" localSheetId="10">#REF!</definedName>
    <definedName name="Н_КАВЧ_ГРАФ" localSheetId="11">#REF!</definedName>
    <definedName name="Н_КАВЧ_ГРАФ" localSheetId="12">#REF!</definedName>
    <definedName name="Н_КАВЧ_ГРАФ" localSheetId="16">#REF!</definedName>
    <definedName name="Н_КАВЧ_ГРАФ">#REF!</definedName>
    <definedName name="Н_КАВЧ_КРС" localSheetId="7">#REF!</definedName>
    <definedName name="Н_КАВЧ_КРС" localSheetId="8">#REF!</definedName>
    <definedName name="Н_КАВЧ_КРС" localSheetId="9">#REF!</definedName>
    <definedName name="Н_КАВЧ_КРС" localSheetId="10">#REF!</definedName>
    <definedName name="Н_КАВЧ_КРС" localSheetId="11">#REF!</definedName>
    <definedName name="Н_КАВЧ_КРС" localSheetId="12">#REF!</definedName>
    <definedName name="Н_КАВЧ_КРС" localSheetId="16">#REF!</definedName>
    <definedName name="Н_КАВЧ_КРС">#REF!</definedName>
    <definedName name="Н_КАВЧ_МЕД" localSheetId="7">#REF!</definedName>
    <definedName name="Н_КАВЧ_МЕД" localSheetId="8">#REF!</definedName>
    <definedName name="Н_КАВЧ_МЕД" localSheetId="9">#REF!</definedName>
    <definedName name="Н_КАВЧ_МЕД" localSheetId="10">#REF!</definedName>
    <definedName name="Н_КАВЧ_МЕД" localSheetId="11">#REF!</definedName>
    <definedName name="Н_КАВЧ_МЕД" localSheetId="12">#REF!</definedName>
    <definedName name="Н_КАВЧ_МЕД" localSheetId="16">#REF!</definedName>
    <definedName name="Н_КАВЧ_МЕД">#REF!</definedName>
    <definedName name="Н_КАВЧ_ХЛБ" localSheetId="7">#REF!</definedName>
    <definedName name="Н_КАВЧ_ХЛБ" localSheetId="8">#REF!</definedName>
    <definedName name="Н_КАВЧ_ХЛБ" localSheetId="9">#REF!</definedName>
    <definedName name="Н_КАВЧ_ХЛБ" localSheetId="10">#REF!</definedName>
    <definedName name="Н_КАВЧ_ХЛБ" localSheetId="11">#REF!</definedName>
    <definedName name="Н_КАВЧ_ХЛБ" localSheetId="12">#REF!</definedName>
    <definedName name="Н_КАВЧ_ХЛБ" localSheetId="16">#REF!</definedName>
    <definedName name="Н_КАВЧ_ХЛБ">#REF!</definedName>
    <definedName name="Н_КАО_СКАЛ" localSheetId="7">#REF!</definedName>
    <definedName name="Н_КАО_СКАЛ" localSheetId="8">#REF!</definedName>
    <definedName name="Н_КАО_СКАЛ" localSheetId="9">#REF!</definedName>
    <definedName name="Н_КАО_СКАЛ" localSheetId="10">#REF!</definedName>
    <definedName name="Н_КАО_СКАЛ" localSheetId="11">#REF!</definedName>
    <definedName name="Н_КАО_СКАЛ" localSheetId="12">#REF!</definedName>
    <definedName name="Н_КАО_СКАЛ" localSheetId="16">#REF!</definedName>
    <definedName name="Н_КАО_СКАЛ">#REF!</definedName>
    <definedName name="Н_КЕРОСИН" localSheetId="7">#REF!</definedName>
    <definedName name="Н_КЕРОСИН" localSheetId="8">#REF!</definedName>
    <definedName name="Н_КЕРОСИН" localSheetId="9">#REF!</definedName>
    <definedName name="Н_КЕРОСИН" localSheetId="10">#REF!</definedName>
    <definedName name="Н_КЕРОСИН" localSheetId="11">#REF!</definedName>
    <definedName name="Н_КЕРОСИН" localSheetId="12">#REF!</definedName>
    <definedName name="Н_КЕРОСИН" localSheetId="16">#REF!</definedName>
    <definedName name="Н_КЕРОСИН">#REF!</definedName>
    <definedName name="Н_КЛОК_КРСМ" localSheetId="7">[36]Калькуляции!#REF!</definedName>
    <definedName name="Н_КЛОК_КРСМ" localSheetId="8">[36]Калькуляции!#REF!</definedName>
    <definedName name="Н_КЛОК_КРСМ" localSheetId="9">[36]Калькуляции!#REF!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6">[36]Калькуляции!#REF!</definedName>
    <definedName name="Н_КЛОК_КРСМ">[36]Калькуляции!#REF!</definedName>
    <definedName name="Н_КЛОК_СКАЛ" localSheetId="7">[36]Калькуляции!#REF!</definedName>
    <definedName name="Н_КЛОК_СКАЛ" localSheetId="8">[36]Калькуляции!#REF!</definedName>
    <definedName name="Н_КЛОК_СКАЛ" localSheetId="9">[36]Калькуляции!#REF!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6">[36]Калькуляции!#REF!</definedName>
    <definedName name="Н_КЛОК_СКАЛ">[36]Калькуляции!#REF!</definedName>
    <definedName name="Н_КЛОК_ФТК" localSheetId="7">[36]Калькуляции!#REF!</definedName>
    <definedName name="Н_КЛОК_ФТК" localSheetId="8">[36]Калькуляции!#REF!</definedName>
    <definedName name="Н_КЛОК_ФТК" localSheetId="9">[36]Калькуляции!#REF!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6">[36]Калькуляции!#REF!</definedName>
    <definedName name="Н_КЛОК_ФТК">[36]Калькуляции!#REF!</definedName>
    <definedName name="Н_КОА_АБ" localSheetId="7">#REF!</definedName>
    <definedName name="Н_КОА_АБ" localSheetId="8">#REF!</definedName>
    <definedName name="Н_КОА_АБ" localSheetId="9">#REF!</definedName>
    <definedName name="Н_КОА_АБ" localSheetId="10">#REF!</definedName>
    <definedName name="Н_КОА_АБ" localSheetId="11">#REF!</definedName>
    <definedName name="Н_КОА_АБ" localSheetId="12">#REF!</definedName>
    <definedName name="Н_КОА_АБ" localSheetId="16">#REF!</definedName>
    <definedName name="Н_КОА_АБ">#REF!</definedName>
    <definedName name="Н_КОА_ГЛ" localSheetId="7">#REF!</definedName>
    <definedName name="Н_КОА_ГЛ" localSheetId="8">#REF!</definedName>
    <definedName name="Н_КОА_ГЛ" localSheetId="9">#REF!</definedName>
    <definedName name="Н_КОА_ГЛ" localSheetId="10">#REF!</definedName>
    <definedName name="Н_КОА_ГЛ" localSheetId="11">#REF!</definedName>
    <definedName name="Н_КОА_ГЛ" localSheetId="12">#REF!</definedName>
    <definedName name="Н_КОА_ГЛ" localSheetId="16">#REF!</definedName>
    <definedName name="Н_КОА_ГЛ">#REF!</definedName>
    <definedName name="Н_КОА_КРС" localSheetId="7">#REF!</definedName>
    <definedName name="Н_КОА_КРС" localSheetId="8">#REF!</definedName>
    <definedName name="Н_КОА_КРС" localSheetId="9">#REF!</definedName>
    <definedName name="Н_КОА_КРС" localSheetId="10">#REF!</definedName>
    <definedName name="Н_КОА_КРС" localSheetId="11">#REF!</definedName>
    <definedName name="Н_КОА_КРС" localSheetId="12">#REF!</definedName>
    <definedName name="Н_КОА_КРС" localSheetId="16">#REF!</definedName>
    <definedName name="Н_КОА_КРС">#REF!</definedName>
    <definedName name="Н_КОА_КРСМ" localSheetId="7">#REF!</definedName>
    <definedName name="Н_КОА_КРСМ" localSheetId="8">#REF!</definedName>
    <definedName name="Н_КОА_КРСМ" localSheetId="9">#REF!</definedName>
    <definedName name="Н_КОА_КРСМ" localSheetId="10">#REF!</definedName>
    <definedName name="Н_КОА_КРСМ" localSheetId="11">#REF!</definedName>
    <definedName name="Н_КОА_КРСМ" localSheetId="12">#REF!</definedName>
    <definedName name="Н_КОА_КРСМ" localSheetId="16">#REF!</definedName>
    <definedName name="Н_КОА_КРСМ">#REF!</definedName>
    <definedName name="Н_КОА_СКАЛ" localSheetId="7">#REF!</definedName>
    <definedName name="Н_КОА_СКАЛ" localSheetId="8">#REF!</definedName>
    <definedName name="Н_КОА_СКАЛ" localSheetId="9">#REF!</definedName>
    <definedName name="Н_КОА_СКАЛ" localSheetId="10">#REF!</definedName>
    <definedName name="Н_КОА_СКАЛ" localSheetId="11">#REF!</definedName>
    <definedName name="Н_КОА_СКАЛ" localSheetId="12">#REF!</definedName>
    <definedName name="Н_КОА_СКАЛ" localSheetId="16">#REF!</definedName>
    <definedName name="Н_КОА_СКАЛ">#REF!</definedName>
    <definedName name="Н_КОА_ФК" localSheetId="7">#REF!</definedName>
    <definedName name="Н_КОА_ФК" localSheetId="8">#REF!</definedName>
    <definedName name="Н_КОА_ФК" localSheetId="9">#REF!</definedName>
    <definedName name="Н_КОА_ФК" localSheetId="10">#REF!</definedName>
    <definedName name="Н_КОА_ФК" localSheetId="11">#REF!</definedName>
    <definedName name="Н_КОА_ФК" localSheetId="12">#REF!</definedName>
    <definedName name="Н_КОА_ФК" localSheetId="16">#REF!</definedName>
    <definedName name="Н_КОА_ФК">#REF!</definedName>
    <definedName name="Н_КОРК_7" localSheetId="7">#REF!</definedName>
    <definedName name="Н_КОРК_7" localSheetId="8">#REF!</definedName>
    <definedName name="Н_КОРК_7" localSheetId="9">#REF!</definedName>
    <definedName name="Н_КОРК_7" localSheetId="10">#REF!</definedName>
    <definedName name="Н_КОРК_7" localSheetId="11">#REF!</definedName>
    <definedName name="Н_КОРК_7" localSheetId="12">#REF!</definedName>
    <definedName name="Н_КОРК_7" localSheetId="16">#REF!</definedName>
    <definedName name="Н_КОРК_7">#REF!</definedName>
    <definedName name="Н_КОРК_АВЧ" localSheetId="7">#REF!</definedName>
    <definedName name="Н_КОРК_АВЧ" localSheetId="8">#REF!</definedName>
    <definedName name="Н_КОРК_АВЧ" localSheetId="9">#REF!</definedName>
    <definedName name="Н_КОРК_АВЧ" localSheetId="10">#REF!</definedName>
    <definedName name="Н_КОРК_АВЧ" localSheetId="11">#REF!</definedName>
    <definedName name="Н_КОРК_АВЧ" localSheetId="12">#REF!</definedName>
    <definedName name="Н_КОРК_АВЧ" localSheetId="16">#REF!</definedName>
    <definedName name="Н_КОРК_АВЧ">#REF!</definedName>
    <definedName name="Н_КР_АК5М2" localSheetId="7">[36]Калькуляции!#REF!</definedName>
    <definedName name="Н_КР_АК5М2" localSheetId="8">[36]Калькуляции!#REF!</definedName>
    <definedName name="Н_КР_АК5М2" localSheetId="9">[36]Калькуляции!#REF!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6">[36]Калькуляции!#REF!</definedName>
    <definedName name="Н_КР_АК5М2">[36]Калькуляции!#REF!</definedName>
    <definedName name="Н_КР_ПАР" localSheetId="7">[36]Калькуляции!#REF!</definedName>
    <definedName name="Н_КР_ПАР" localSheetId="8">[36]Калькуляции!#REF!</definedName>
    <definedName name="Н_КР_ПАР" localSheetId="9">[36]Калькуляции!#REF!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6">[36]Калькуляции!#REF!</definedName>
    <definedName name="Н_КР_ПАР">[36]Калькуляции!#REF!</definedName>
    <definedName name="Н_КР19_СКАЛ" localSheetId="7">#REF!</definedName>
    <definedName name="Н_КР19_СКАЛ" localSheetId="8">#REF!</definedName>
    <definedName name="Н_КР19_СКАЛ" localSheetId="9">#REF!</definedName>
    <definedName name="Н_КР19_СКАЛ" localSheetId="10">#REF!</definedName>
    <definedName name="Н_КР19_СКАЛ" localSheetId="11">#REF!</definedName>
    <definedName name="Н_КР19_СКАЛ" localSheetId="12">#REF!</definedName>
    <definedName name="Н_КР19_СКАЛ" localSheetId="16">#REF!</definedName>
    <definedName name="Н_КР19_СКАЛ">#REF!</definedName>
    <definedName name="Н_КРАК12" localSheetId="7">[36]Калькуляции!#REF!</definedName>
    <definedName name="Н_КРАК12" localSheetId="8">[36]Калькуляции!#REF!</definedName>
    <definedName name="Н_КРАК12" localSheetId="9">[36]Калькуляции!#REF!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6">[36]Калькуляции!#REF!</definedName>
    <definedName name="Н_КРАК12">[36]Калькуляции!#REF!</definedName>
    <definedName name="Н_КРАК9ПЧ" localSheetId="7">[36]Калькуляции!#REF!</definedName>
    <definedName name="Н_КРАК9ПЧ" localSheetId="8">[36]Калькуляции!#REF!</definedName>
    <definedName name="Н_КРАК9ПЧ" localSheetId="9">[36]Калькуляции!#REF!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6">[36]Калькуляции!#REF!</definedName>
    <definedName name="Н_КРАК9ПЧ">[36]Калькуляции!#REF!</definedName>
    <definedName name="Н_КРЕМ_МЛ" localSheetId="7">[36]Калькуляции!#REF!</definedName>
    <definedName name="Н_КРЕМ_МЛ" localSheetId="8">[36]Калькуляции!#REF!</definedName>
    <definedName name="Н_КРЕМ_МЛ" localSheetId="9">[36]Калькуляции!#REF!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6">[36]Калькуляции!#REF!</definedName>
    <definedName name="Н_КРЕМ_МЛ">[36]Калькуляции!#REF!</definedName>
    <definedName name="Н_КРЕМАК12" localSheetId="7">[36]Калькуляции!#REF!</definedName>
    <definedName name="Н_КРЕМАК12" localSheetId="8">[36]Калькуляции!#REF!</definedName>
    <definedName name="Н_КРЕМАК12" localSheetId="9">[36]Калькуляции!#REF!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6">[36]Калькуляции!#REF!</definedName>
    <definedName name="Н_КРЕМАК12">[36]Калькуляции!#REF!</definedName>
    <definedName name="Н_КРЕМАК5М2" localSheetId="7">[36]Калькуляции!#REF!</definedName>
    <definedName name="Н_КРЕМАК5М2" localSheetId="8">[36]Калькуляции!#REF!</definedName>
    <definedName name="Н_КРЕМАК5М2" localSheetId="9">[36]Калькуляции!#REF!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6">[36]Калькуляции!#REF!</definedName>
    <definedName name="Н_КРЕМАК5М2">[36]Калькуляции!#REF!</definedName>
    <definedName name="Н_КРЕМАК9ПЧ" localSheetId="7">[36]Калькуляции!#REF!</definedName>
    <definedName name="Н_КРЕМАК9ПЧ" localSheetId="8">[36]Калькуляции!#REF!</definedName>
    <definedName name="Н_КРЕМАК9ПЧ" localSheetId="9">[36]Калькуляции!#REF!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6">[36]Калькуляции!#REF!</definedName>
    <definedName name="Н_КРЕМАК9ПЧ">[36]Калькуляции!#REF!</definedName>
    <definedName name="Н_КРИОЛ_МЛ" localSheetId="7">[36]Калькуляции!#REF!</definedName>
    <definedName name="Н_КРИОЛ_МЛ" localSheetId="8">[36]Калькуляции!#REF!</definedName>
    <definedName name="Н_КРИОЛ_МЛ" localSheetId="9">[36]Калькуляции!#REF!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6">[36]Калькуляции!#REF!</definedName>
    <definedName name="Н_КРИОЛ_МЛ">[36]Калькуляции!#REF!</definedName>
    <definedName name="Н_КРКРУПН" localSheetId="7">[36]Калькуляции!#REF!</definedName>
    <definedName name="Н_КРКРУПН" localSheetId="8">[36]Калькуляции!#REF!</definedName>
    <definedName name="Н_КРКРУПН" localSheetId="9">[36]Калькуляции!#REF!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6">[36]Калькуляции!#REF!</definedName>
    <definedName name="Н_КРКРУПН">[36]Калькуляции!#REF!</definedName>
    <definedName name="Н_КРМЕЛКИЕ" localSheetId="7">[36]Калькуляции!#REF!</definedName>
    <definedName name="Н_КРМЕЛКИЕ" localSheetId="8">[36]Калькуляции!#REF!</definedName>
    <definedName name="Н_КРМЕЛКИЕ" localSheetId="9">[36]Калькуляции!#REF!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6">[36]Калькуляции!#REF!</definedName>
    <definedName name="Н_КРМЕЛКИЕ">[36]Калькуляции!#REF!</definedName>
    <definedName name="Н_КРРЕКВИЗИТЫ" localSheetId="7">[36]Калькуляции!#REF!</definedName>
    <definedName name="Н_КРРЕКВИЗИТЫ" localSheetId="8">[36]Калькуляции!#REF!</definedName>
    <definedName name="Н_КРРЕКВИЗИТЫ" localSheetId="9">[36]Калькуляции!#REF!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6">[36]Калькуляции!#REF!</definedName>
    <definedName name="Н_КРРЕКВИЗИТЫ">[36]Калькуляции!#REF!</definedName>
    <definedName name="Н_КРСВ" localSheetId="7">#REF!</definedName>
    <definedName name="Н_КРСВ" localSheetId="8">#REF!</definedName>
    <definedName name="Н_КРСВ" localSheetId="9">#REF!</definedName>
    <definedName name="Н_КРСВ" localSheetId="10">#REF!</definedName>
    <definedName name="Н_КРСВ" localSheetId="11">#REF!</definedName>
    <definedName name="Н_КРСВ" localSheetId="12">#REF!</definedName>
    <definedName name="Н_КРСВ" localSheetId="16">#REF!</definedName>
    <definedName name="Н_КРСВ">#REF!</definedName>
    <definedName name="Н_КРСЛИТКИ" localSheetId="7">[36]Калькуляции!#REF!</definedName>
    <definedName name="Н_КРСЛИТКИ" localSheetId="8">[36]Калькуляции!#REF!</definedName>
    <definedName name="Н_КРСЛИТКИ" localSheetId="9">[36]Калькуляции!#REF!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6">[36]Калькуляции!#REF!</definedName>
    <definedName name="Н_КРСЛИТКИ">[36]Калькуляции!#REF!</definedName>
    <definedName name="Н_КРСМ" localSheetId="7">#REF!</definedName>
    <definedName name="Н_КРСМ" localSheetId="8">#REF!</definedName>
    <definedName name="Н_КРСМ" localSheetId="9">#REF!</definedName>
    <definedName name="Н_КРСМ" localSheetId="10">#REF!</definedName>
    <definedName name="Н_КРСМ" localSheetId="11">#REF!</definedName>
    <definedName name="Н_КРСМ" localSheetId="12">#REF!</definedName>
    <definedName name="Н_КРСМ" localSheetId="16">#REF!</definedName>
    <definedName name="Н_КРСМ">#REF!</definedName>
    <definedName name="Н_КРФ" localSheetId="7">[36]Калькуляции!#REF!</definedName>
    <definedName name="Н_КРФ" localSheetId="8">[36]Калькуляции!#REF!</definedName>
    <definedName name="Н_КРФ" localSheetId="9">[36]Калькуляции!#REF!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6">[36]Калькуляции!#REF!</definedName>
    <definedName name="Н_КРФ">[36]Калькуляции!#REF!</definedName>
    <definedName name="Н_КСГИД" localSheetId="7">#REF!</definedName>
    <definedName name="Н_КСГИД" localSheetId="8">#REF!</definedName>
    <definedName name="Н_КСГИД" localSheetId="9">#REF!</definedName>
    <definedName name="Н_КСГИД" localSheetId="10">#REF!</definedName>
    <definedName name="Н_КСГИД" localSheetId="11">#REF!</definedName>
    <definedName name="Н_КСГИД" localSheetId="12">#REF!</definedName>
    <definedName name="Н_КСГИД" localSheetId="16">#REF!</definedName>
    <definedName name="Н_КСГИД">#REF!</definedName>
    <definedName name="Н_КСКАУСТ" localSheetId="7">#REF!</definedName>
    <definedName name="Н_КСКАУСТ" localSheetId="8">#REF!</definedName>
    <definedName name="Н_КСКАУСТ" localSheetId="9">#REF!</definedName>
    <definedName name="Н_КСКАУСТ" localSheetId="10">#REF!</definedName>
    <definedName name="Н_КСКАУСТ" localSheetId="11">#REF!</definedName>
    <definedName name="Н_КСКАУСТ" localSheetId="12">#REF!</definedName>
    <definedName name="Н_КСКАУСТ" localSheetId="16">#REF!</definedName>
    <definedName name="Н_КСКАУСТ">#REF!</definedName>
    <definedName name="Н_КСПЕНА" localSheetId="7">#REF!</definedName>
    <definedName name="Н_КСПЕНА" localSheetId="8">#REF!</definedName>
    <definedName name="Н_КСПЕНА" localSheetId="9">#REF!</definedName>
    <definedName name="Н_КСПЕНА" localSheetId="10">#REF!</definedName>
    <definedName name="Н_КСПЕНА" localSheetId="11">#REF!</definedName>
    <definedName name="Н_КСПЕНА" localSheetId="12">#REF!</definedName>
    <definedName name="Н_КСПЕНА" localSheetId="16">#REF!</definedName>
    <definedName name="Н_КСПЕНА">#REF!</definedName>
    <definedName name="Н_КСПЕНА_С" localSheetId="7">[36]Калькуляции!#REF!</definedName>
    <definedName name="Н_КСПЕНА_С" localSheetId="8">[36]Калькуляции!#REF!</definedName>
    <definedName name="Н_КСПЕНА_С" localSheetId="9">[36]Калькуляции!#REF!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6">[36]Калькуляции!#REF!</definedName>
    <definedName name="Н_КСПЕНА_С">[36]Калькуляции!#REF!</definedName>
    <definedName name="Н_КССОДГО" localSheetId="7">#REF!</definedName>
    <definedName name="Н_КССОДГО" localSheetId="8">#REF!</definedName>
    <definedName name="Н_КССОДГО" localSheetId="9">#REF!</definedName>
    <definedName name="Н_КССОДГО" localSheetId="10">#REF!</definedName>
    <definedName name="Н_КССОДГО" localSheetId="11">#REF!</definedName>
    <definedName name="Н_КССОДГО" localSheetId="12">#REF!</definedName>
    <definedName name="Н_КССОДГО" localSheetId="16">#REF!</definedName>
    <definedName name="Н_КССОДГО">#REF!</definedName>
    <definedName name="Н_КССОДКАЛ" localSheetId="7">#REF!</definedName>
    <definedName name="Н_КССОДКАЛ" localSheetId="8">#REF!</definedName>
    <definedName name="Н_КССОДКАЛ" localSheetId="9">#REF!</definedName>
    <definedName name="Н_КССОДКАЛ" localSheetId="10">#REF!</definedName>
    <definedName name="Н_КССОДКАЛ" localSheetId="11">#REF!</definedName>
    <definedName name="Н_КССОДКАЛ" localSheetId="12">#REF!</definedName>
    <definedName name="Н_КССОДКАЛ" localSheetId="16">#REF!</definedName>
    <definedName name="Н_КССОДКАЛ">#REF!</definedName>
    <definedName name="Н_ЛИГ_АЛ_М" localSheetId="7">[36]Калькуляции!#REF!</definedName>
    <definedName name="Н_ЛИГ_АЛ_М" localSheetId="8">[36]Калькуляции!#REF!</definedName>
    <definedName name="Н_ЛИГ_АЛ_М" localSheetId="9">[36]Калькуляции!#REF!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6">[36]Калькуляции!#REF!</definedName>
    <definedName name="Н_ЛИГ_АЛ_М">[36]Калькуляции!#REF!</definedName>
    <definedName name="Н_ЛИГ_АЛ_МАК5М2" localSheetId="7">[36]Калькуляции!#REF!</definedName>
    <definedName name="Н_ЛИГ_АЛ_МАК5М2" localSheetId="8">[36]Калькуляции!#REF!</definedName>
    <definedName name="Н_ЛИГ_АЛ_МАК5М2" localSheetId="9">[36]Калькуляции!#REF!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6">[36]Калькуляции!#REF!</definedName>
    <definedName name="Н_ЛИГ_АЛ_МАК5М2">[36]Калькуляции!#REF!</definedName>
    <definedName name="Н_ЛИГ_БР_ТИ" localSheetId="7">[36]Калькуляции!#REF!</definedName>
    <definedName name="Н_ЛИГ_БР_ТИ" localSheetId="8">[36]Калькуляции!#REF!</definedName>
    <definedName name="Н_ЛИГ_БР_ТИ" localSheetId="9">[36]Калькуляции!#REF!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6">[36]Калькуляции!#REF!</definedName>
    <definedName name="Н_ЛИГ_БР_ТИ">[36]Калькуляции!#REF!</definedName>
    <definedName name="Н_МАГНАК5М2" localSheetId="7">[36]Калькуляции!#REF!</definedName>
    <definedName name="Н_МАГНАК5М2" localSheetId="8">[36]Калькуляции!#REF!</definedName>
    <definedName name="Н_МАГНАК5М2" localSheetId="9">[36]Калькуляции!#REF!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6">[36]Калькуляции!#REF!</definedName>
    <definedName name="Н_МАГНАК5М2">[36]Калькуляции!#REF!</definedName>
    <definedName name="Н_МАГНАК9ПЧ" localSheetId="7">[36]Калькуляции!#REF!</definedName>
    <definedName name="Н_МАГНАК9ПЧ" localSheetId="8">[36]Калькуляции!#REF!</definedName>
    <definedName name="Н_МАГНАК9ПЧ" localSheetId="9">[36]Калькуляции!#REF!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6">[36]Калькуляции!#REF!</definedName>
    <definedName name="Н_МАГНАК9ПЧ">[36]Калькуляции!#REF!</definedName>
    <definedName name="Н_МАЗ" localSheetId="7">[36]Калькуляции!#REF!</definedName>
    <definedName name="Н_МАЗ" localSheetId="8">[36]Калькуляции!#REF!</definedName>
    <definedName name="Н_МАЗ" localSheetId="9">[36]Калькуляции!#REF!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6">[36]Калькуляции!#REF!</definedName>
    <definedName name="Н_МАЗ">[36]Калькуляции!#REF!</definedName>
    <definedName name="Н_МАРГ_МЛ" localSheetId="7">[36]Калькуляции!#REF!</definedName>
    <definedName name="Н_МАРГ_МЛ" localSheetId="8">[36]Калькуляции!#REF!</definedName>
    <definedName name="Н_МАРГ_МЛ" localSheetId="9">[36]Калькуляции!#REF!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6">[36]Калькуляции!#REF!</definedName>
    <definedName name="Н_МАРГ_МЛ">[36]Калькуляции!#REF!</definedName>
    <definedName name="Н_МАССА" localSheetId="7">#REF!</definedName>
    <definedName name="Н_МАССА" localSheetId="8">#REF!</definedName>
    <definedName name="Н_МАССА" localSheetId="9">#REF!</definedName>
    <definedName name="Н_МАССА" localSheetId="10">#REF!</definedName>
    <definedName name="Н_МАССА" localSheetId="11">#REF!</definedName>
    <definedName name="Н_МАССА" localSheetId="12">#REF!</definedName>
    <definedName name="Н_МАССА" localSheetId="16">#REF!</definedName>
    <definedName name="Н_МАССА">#REF!</definedName>
    <definedName name="Н_МАССА_В" localSheetId="7">[36]Калькуляции!#REF!</definedName>
    <definedName name="Н_МАССА_В" localSheetId="8">[36]Калькуляции!#REF!</definedName>
    <definedName name="Н_МАССА_В" localSheetId="9">[36]Калькуляции!#REF!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6">[36]Калькуляции!#REF!</definedName>
    <definedName name="Н_МАССА_В">[36]Калькуляции!#REF!</definedName>
    <definedName name="Н_МАССА_П" localSheetId="7">[36]Калькуляции!#REF!</definedName>
    <definedName name="Н_МАССА_П" localSheetId="8">[36]Калькуляции!#REF!</definedName>
    <definedName name="Н_МАССА_П" localSheetId="9">[36]Калькуляции!#REF!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6">[36]Калькуляции!#REF!</definedName>
    <definedName name="Н_МАССА_П">[36]Калькуляции!#REF!</definedName>
    <definedName name="Н_МАССА_ПК" localSheetId="7">[36]Калькуляции!#REF!</definedName>
    <definedName name="Н_МАССА_ПК" localSheetId="8">[36]Калькуляции!#REF!</definedName>
    <definedName name="Н_МАССА_ПК" localSheetId="9">[36]Калькуляции!#REF!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6">[36]Калькуляции!#REF!</definedName>
    <definedName name="Н_МАССА_ПК">[36]Калькуляции!#REF!</definedName>
    <definedName name="Н_МЕД_АК5М2" localSheetId="7">[36]Калькуляции!#REF!</definedName>
    <definedName name="Н_МЕД_АК5М2" localSheetId="8">[36]Калькуляции!#REF!</definedName>
    <definedName name="Н_МЕД_АК5М2" localSheetId="9">[36]Калькуляции!#REF!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6">[36]Калькуляции!#REF!</definedName>
    <definedName name="Н_МЕД_АК5М2">[36]Калькуляции!#REF!</definedName>
    <definedName name="Н_МЛ_3003" localSheetId="7">[36]Калькуляции!#REF!</definedName>
    <definedName name="Н_МЛ_3003" localSheetId="8">[36]Калькуляции!#REF!</definedName>
    <definedName name="Н_МЛ_3003" localSheetId="9">[36]Калькуляции!#REF!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6">[36]Калькуляции!#REF!</definedName>
    <definedName name="Н_МЛ_3003">[36]Калькуляции!#REF!</definedName>
    <definedName name="Н_ОЛЕ" localSheetId="7">#REF!</definedName>
    <definedName name="Н_ОЛЕ" localSheetId="8">#REF!</definedName>
    <definedName name="Н_ОЛЕ" localSheetId="9">#REF!</definedName>
    <definedName name="Н_ОЛЕ" localSheetId="10">#REF!</definedName>
    <definedName name="Н_ОЛЕ" localSheetId="11">#REF!</definedName>
    <definedName name="Н_ОЛЕ" localSheetId="12">#REF!</definedName>
    <definedName name="Н_ОЛЕ" localSheetId="16">#REF!</definedName>
    <definedName name="Н_ОЛЕ">#REF!</definedName>
    <definedName name="Н_ПЕК" localSheetId="7">#REF!</definedName>
    <definedName name="Н_ПЕК" localSheetId="8">#REF!</definedName>
    <definedName name="Н_ПЕК" localSheetId="9">#REF!</definedName>
    <definedName name="Н_ПЕК" localSheetId="10">#REF!</definedName>
    <definedName name="Н_ПЕК" localSheetId="11">#REF!</definedName>
    <definedName name="Н_ПЕК" localSheetId="12">#REF!</definedName>
    <definedName name="Н_ПЕК" localSheetId="16">#REF!</definedName>
    <definedName name="Н_ПЕК">#REF!</definedName>
    <definedName name="Н_ПЕК_П" localSheetId="7">[36]Калькуляции!#REF!</definedName>
    <definedName name="Н_ПЕК_П" localSheetId="8">[36]Калькуляции!#REF!</definedName>
    <definedName name="Н_ПЕК_П" localSheetId="9">[36]Калькуляции!#REF!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6">[36]Калькуляции!#REF!</definedName>
    <definedName name="Н_ПЕК_П">[36]Калькуляции!#REF!</definedName>
    <definedName name="Н_ПЕК_Т" localSheetId="7">[36]Калькуляции!#REF!</definedName>
    <definedName name="Н_ПЕК_Т" localSheetId="8">[36]Калькуляции!#REF!</definedName>
    <definedName name="Н_ПЕК_Т" localSheetId="9">[36]Калькуляции!#REF!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6">[36]Калькуляции!#REF!</definedName>
    <definedName name="Н_ПЕК_Т">[36]Калькуляции!#REF!</definedName>
    <definedName name="Н_ПУШ" localSheetId="7">#REF!</definedName>
    <definedName name="Н_ПУШ" localSheetId="8">#REF!</definedName>
    <definedName name="Н_ПУШ" localSheetId="9">#REF!</definedName>
    <definedName name="Н_ПУШ" localSheetId="10">#REF!</definedName>
    <definedName name="Н_ПУШ" localSheetId="11">#REF!</definedName>
    <definedName name="Н_ПУШ" localSheetId="12">#REF!</definedName>
    <definedName name="Н_ПУШ" localSheetId="16">#REF!</definedName>
    <definedName name="Н_ПУШ">#REF!</definedName>
    <definedName name="Н_ПЫЛЬ" localSheetId="7">#REF!</definedName>
    <definedName name="Н_ПЫЛЬ" localSheetId="8">#REF!</definedName>
    <definedName name="Н_ПЫЛЬ" localSheetId="9">#REF!</definedName>
    <definedName name="Н_ПЫЛЬ" localSheetId="10">#REF!</definedName>
    <definedName name="Н_ПЫЛЬ" localSheetId="11">#REF!</definedName>
    <definedName name="Н_ПЫЛЬ" localSheetId="12">#REF!</definedName>
    <definedName name="Н_ПЫЛЬ" localSheetId="16">#REF!</definedName>
    <definedName name="Н_ПЫЛЬ">#REF!</definedName>
    <definedName name="Н_С8БМ_ГЛ" localSheetId="7">#REF!</definedName>
    <definedName name="Н_С8БМ_ГЛ" localSheetId="8">#REF!</definedName>
    <definedName name="Н_С8БМ_ГЛ" localSheetId="9">#REF!</definedName>
    <definedName name="Н_С8БМ_ГЛ" localSheetId="10">#REF!</definedName>
    <definedName name="Н_С8БМ_ГЛ" localSheetId="11">#REF!</definedName>
    <definedName name="Н_С8БМ_ГЛ" localSheetId="12">#REF!</definedName>
    <definedName name="Н_С8БМ_ГЛ" localSheetId="16">#REF!</definedName>
    <definedName name="Н_С8БМ_ГЛ">#REF!</definedName>
    <definedName name="Н_С8БМ_КСВ" localSheetId="7">#REF!</definedName>
    <definedName name="Н_С8БМ_КСВ" localSheetId="8">#REF!</definedName>
    <definedName name="Н_С8БМ_КСВ" localSheetId="9">#REF!</definedName>
    <definedName name="Н_С8БМ_КСВ" localSheetId="10">#REF!</definedName>
    <definedName name="Н_С8БМ_КСВ" localSheetId="11">#REF!</definedName>
    <definedName name="Н_С8БМ_КСВ" localSheetId="12">#REF!</definedName>
    <definedName name="Н_С8БМ_КСВ" localSheetId="16">#REF!</definedName>
    <definedName name="Н_С8БМ_КСВ">#REF!</definedName>
    <definedName name="Н_С8БМ_КСМ" localSheetId="7">#REF!</definedName>
    <definedName name="Н_С8БМ_КСМ" localSheetId="8">#REF!</definedName>
    <definedName name="Н_С8БМ_КСМ" localSheetId="9">#REF!</definedName>
    <definedName name="Н_С8БМ_КСМ" localSheetId="10">#REF!</definedName>
    <definedName name="Н_С8БМ_КСМ" localSheetId="11">#REF!</definedName>
    <definedName name="Н_С8БМ_КСМ" localSheetId="12">#REF!</definedName>
    <definedName name="Н_С8БМ_КСМ" localSheetId="16">#REF!</definedName>
    <definedName name="Н_С8БМ_КСМ">#REF!</definedName>
    <definedName name="Н_С8БМ_СКАЛ" localSheetId="7">#REF!</definedName>
    <definedName name="Н_С8БМ_СКАЛ" localSheetId="8">#REF!</definedName>
    <definedName name="Н_С8БМ_СКАЛ" localSheetId="9">#REF!</definedName>
    <definedName name="Н_С8БМ_СКАЛ" localSheetId="10">#REF!</definedName>
    <definedName name="Н_С8БМ_СКАЛ" localSheetId="11">#REF!</definedName>
    <definedName name="Н_С8БМ_СКАЛ" localSheetId="12">#REF!</definedName>
    <definedName name="Н_С8БМ_СКАЛ" localSheetId="16">#REF!</definedName>
    <definedName name="Н_С8БМ_СКАЛ">#REF!</definedName>
    <definedName name="Н_С8БМ_ФК" localSheetId="7">#REF!</definedName>
    <definedName name="Н_С8БМ_ФК" localSheetId="8">#REF!</definedName>
    <definedName name="Н_С8БМ_ФК" localSheetId="9">#REF!</definedName>
    <definedName name="Н_С8БМ_ФК" localSheetId="10">#REF!</definedName>
    <definedName name="Н_С8БМ_ФК" localSheetId="11">#REF!</definedName>
    <definedName name="Н_С8БМ_ФК" localSheetId="12">#REF!</definedName>
    <definedName name="Н_С8БМ_ФК" localSheetId="16">#REF!</definedName>
    <definedName name="Н_С8БМ_ФК">#REF!</definedName>
    <definedName name="Н_СЕРК" localSheetId="7">#REF!</definedName>
    <definedName name="Н_СЕРК" localSheetId="8">#REF!</definedName>
    <definedName name="Н_СЕРК" localSheetId="9">#REF!</definedName>
    <definedName name="Н_СЕРК" localSheetId="10">#REF!</definedName>
    <definedName name="Н_СЕРК" localSheetId="11">#REF!</definedName>
    <definedName name="Н_СЕРК" localSheetId="12">#REF!</definedName>
    <definedName name="Н_СЕРК" localSheetId="16">#REF!</definedName>
    <definedName name="Н_СЕРК">#REF!</definedName>
    <definedName name="Н_СКА" localSheetId="7">#REF!</definedName>
    <definedName name="Н_СКА" localSheetId="8">#REF!</definedName>
    <definedName name="Н_СКА" localSheetId="9">#REF!</definedName>
    <definedName name="Н_СКА" localSheetId="10">#REF!</definedName>
    <definedName name="Н_СКА" localSheetId="11">#REF!</definedName>
    <definedName name="Н_СКА" localSheetId="12">#REF!</definedName>
    <definedName name="Н_СКА" localSheetId="16">#REF!</definedName>
    <definedName name="Н_СКА">#REF!</definedName>
    <definedName name="Н_СЛ_КРСВ" localSheetId="7">#REF!</definedName>
    <definedName name="Н_СЛ_КРСВ" localSheetId="8">#REF!</definedName>
    <definedName name="Н_СЛ_КРСВ" localSheetId="9">#REF!</definedName>
    <definedName name="Н_СЛ_КРСВ" localSheetId="10">#REF!</definedName>
    <definedName name="Н_СЛ_КРСВ" localSheetId="11">#REF!</definedName>
    <definedName name="Н_СЛ_КРСВ" localSheetId="12">#REF!</definedName>
    <definedName name="Н_СЛ_КРСВ" localSheetId="16">#REF!</definedName>
    <definedName name="Н_СЛ_КРСВ">#REF!</definedName>
    <definedName name="Н_СОЛ_АК5М2" localSheetId="7">[36]Калькуляции!#REF!</definedName>
    <definedName name="Н_СОЛ_АК5М2" localSheetId="8">[36]Калькуляции!#REF!</definedName>
    <definedName name="Н_СОЛ_АК5М2" localSheetId="9">[36]Калькуляции!#REF!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6">[36]Калькуляции!#REF!</definedName>
    <definedName name="Н_СОЛ_АК5М2">[36]Калькуляции!#REF!</definedName>
    <definedName name="Н_СОЛАК12" localSheetId="7">[36]Калькуляции!#REF!</definedName>
    <definedName name="Н_СОЛАК12" localSheetId="8">[36]Калькуляции!#REF!</definedName>
    <definedName name="Н_СОЛАК12" localSheetId="9">[36]Калькуляции!#REF!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6">[36]Калькуляции!#REF!</definedName>
    <definedName name="Н_СОЛАК12">[36]Калькуляции!#REF!</definedName>
    <definedName name="Н_СОЛАК9ПЧ" localSheetId="7">[36]Калькуляции!#REF!</definedName>
    <definedName name="Н_СОЛАК9ПЧ" localSheetId="8">[36]Калькуляции!#REF!</definedName>
    <definedName name="Н_СОЛАК9ПЧ" localSheetId="9">[36]Калькуляции!#REF!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6">[36]Калькуляции!#REF!</definedName>
    <definedName name="Н_СОЛАК9ПЧ">[36]Калькуляции!#REF!</definedName>
    <definedName name="Н_СОЛКРУПН" localSheetId="7">[36]Калькуляции!#REF!</definedName>
    <definedName name="Н_СОЛКРУПН" localSheetId="8">[36]Калькуляции!#REF!</definedName>
    <definedName name="Н_СОЛКРУПН" localSheetId="9">[36]Калькуляции!#REF!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6">[36]Калькуляции!#REF!</definedName>
    <definedName name="Н_СОЛКРУПН">[36]Калькуляции!#REF!</definedName>
    <definedName name="Н_СОЛМЕЛКИЕ" localSheetId="7">[36]Калькуляции!#REF!</definedName>
    <definedName name="Н_СОЛМЕЛКИЕ" localSheetId="8">[36]Калькуляции!#REF!</definedName>
    <definedName name="Н_СОЛМЕЛКИЕ" localSheetId="9">[36]Калькуляции!#REF!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6">[36]Калькуляции!#REF!</definedName>
    <definedName name="Н_СОЛМЕЛКИЕ">[36]Калькуляции!#REF!</definedName>
    <definedName name="Н_СОЛРЕКВИЗИТЫ" localSheetId="7">[36]Калькуляции!#REF!</definedName>
    <definedName name="Н_СОЛРЕКВИЗИТЫ" localSheetId="8">[36]Калькуляции!#REF!</definedName>
    <definedName name="Н_СОЛРЕКВИЗИТЫ" localSheetId="9">[36]Калькуляции!#REF!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6">[36]Калькуляции!#REF!</definedName>
    <definedName name="Н_СОЛРЕКВИЗИТЫ">[36]Калькуляции!#REF!</definedName>
    <definedName name="Н_СОЛСЛ" localSheetId="7">[36]Калькуляции!#REF!</definedName>
    <definedName name="Н_СОЛСЛ" localSheetId="8">[36]Калькуляции!#REF!</definedName>
    <definedName name="Н_СОЛСЛ" localSheetId="9">[36]Калькуляции!#REF!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6">[36]Калькуляции!#REF!</definedName>
    <definedName name="Н_СОЛСЛ">[36]Калькуляции!#REF!</definedName>
    <definedName name="Н_СОЛСЛИТКИ" localSheetId="7">[36]Калькуляции!#REF!</definedName>
    <definedName name="Н_СОЛСЛИТКИ" localSheetId="8">[36]Калькуляции!#REF!</definedName>
    <definedName name="Н_СОЛСЛИТКИ" localSheetId="9">[36]Калькуляции!#REF!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6">[36]Калькуляции!#REF!</definedName>
    <definedName name="Н_СОЛСЛИТКИ">[36]Калькуляции!#REF!</definedName>
    <definedName name="Н_СОСМАС" localSheetId="7">#REF!</definedName>
    <definedName name="Н_СОСМАС" localSheetId="8">#REF!</definedName>
    <definedName name="Н_СОСМАС" localSheetId="9">#REF!</definedName>
    <definedName name="Н_СОСМАС" localSheetId="10">#REF!</definedName>
    <definedName name="Н_СОСМАС" localSheetId="11">#REF!</definedName>
    <definedName name="Н_СОСМАС" localSheetId="12">#REF!</definedName>
    <definedName name="Н_СОСМАС" localSheetId="16">#REF!</definedName>
    <definedName name="Н_СОСМАС">#REF!</definedName>
    <definedName name="Н_Т_КРСВ" localSheetId="7">#REF!</definedName>
    <definedName name="Н_Т_КРСВ" localSheetId="8">#REF!</definedName>
    <definedName name="Н_Т_КРСВ" localSheetId="9">#REF!</definedName>
    <definedName name="Н_Т_КРСВ" localSheetId="10">#REF!</definedName>
    <definedName name="Н_Т_КРСВ" localSheetId="11">#REF!</definedName>
    <definedName name="Н_Т_КРСВ" localSheetId="12">#REF!</definedName>
    <definedName name="Н_Т_КРСВ" localSheetId="16">#REF!</definedName>
    <definedName name="Н_Т_КРСВ">#REF!</definedName>
    <definedName name="Н_Т_КРСВ3" localSheetId="7">#REF!</definedName>
    <definedName name="Н_Т_КРСВ3" localSheetId="8">#REF!</definedName>
    <definedName name="Н_Т_КРСВ3" localSheetId="9">#REF!</definedName>
    <definedName name="Н_Т_КРСВ3" localSheetId="10">#REF!</definedName>
    <definedName name="Н_Т_КРСВ3" localSheetId="11">#REF!</definedName>
    <definedName name="Н_Т_КРСВ3" localSheetId="12">#REF!</definedName>
    <definedName name="Н_Т_КРСВ3" localSheetId="16">#REF!</definedName>
    <definedName name="Н_Т_КРСВ3">#REF!</definedName>
    <definedName name="Н_ТИТ_АК5М2" localSheetId="7">[36]Калькуляции!#REF!</definedName>
    <definedName name="Н_ТИТ_АК5М2" localSheetId="8">[36]Калькуляции!#REF!</definedName>
    <definedName name="Н_ТИТ_АК5М2" localSheetId="9">[36]Калькуляции!#REF!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6">[36]Калькуляции!#REF!</definedName>
    <definedName name="Н_ТИТ_АК5М2">[36]Калькуляции!#REF!</definedName>
    <definedName name="Н_ТИТ_АК9ПЧ" localSheetId="7">[36]Калькуляции!#REF!</definedName>
    <definedName name="Н_ТИТ_АК9ПЧ" localSheetId="8">[36]Калькуляции!#REF!</definedName>
    <definedName name="Н_ТИТ_АК9ПЧ" localSheetId="9">[36]Калькуляции!#REF!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6">[36]Калькуляции!#REF!</definedName>
    <definedName name="Н_ТИТ_АК9ПЧ">[36]Калькуляции!#REF!</definedName>
    <definedName name="Н_ТИТАН" localSheetId="7">#REF!</definedName>
    <definedName name="Н_ТИТАН" localSheetId="8">#REF!</definedName>
    <definedName name="Н_ТИТАН" localSheetId="9">#REF!</definedName>
    <definedName name="Н_ТИТАН" localSheetId="10">#REF!</definedName>
    <definedName name="Н_ТИТАН" localSheetId="11">#REF!</definedName>
    <definedName name="Н_ТИТАН" localSheetId="12">#REF!</definedName>
    <definedName name="Н_ТИТАН" localSheetId="16">#REF!</definedName>
    <definedName name="Н_ТИТАН">#REF!</definedName>
    <definedName name="Н_ТОЛЬКОБЛОКИ" localSheetId="7">[36]Калькуляции!#REF!</definedName>
    <definedName name="Н_ТОЛЬКОБЛОКИ" localSheetId="8">[36]Калькуляции!#REF!</definedName>
    <definedName name="Н_ТОЛЬКОБЛОКИ" localSheetId="9">[36]Калькуляции!#REF!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6">[36]Калькуляции!#REF!</definedName>
    <definedName name="Н_ТОЛЬКОБЛОКИ">[36]Калькуляции!#REF!</definedName>
    <definedName name="Н_ТОЛЬКОМАССА" localSheetId="7">[36]Калькуляции!#REF!</definedName>
    <definedName name="Н_ТОЛЬКОМАССА" localSheetId="8">[36]Калькуляции!#REF!</definedName>
    <definedName name="Н_ТОЛЬКОМАССА" localSheetId="9">[36]Калькуляции!#REF!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6">[36]Калькуляции!#REF!</definedName>
    <definedName name="Н_ТОЛЬКОМАССА">[36]Калькуляции!#REF!</definedName>
    <definedName name="Н_ФК" localSheetId="7">#REF!</definedName>
    <definedName name="Н_ФК" localSheetId="8">#REF!</definedName>
    <definedName name="Н_ФК" localSheetId="9">#REF!</definedName>
    <definedName name="Н_ФК" localSheetId="10">#REF!</definedName>
    <definedName name="Н_ФК" localSheetId="11">#REF!</definedName>
    <definedName name="Н_ФК" localSheetId="12">#REF!</definedName>
    <definedName name="Н_ФК" localSheetId="16">#REF!</definedName>
    <definedName name="Н_ФК">#REF!</definedName>
    <definedName name="Н_ФТК" localSheetId="7">#REF!</definedName>
    <definedName name="Н_ФТК" localSheetId="8">#REF!</definedName>
    <definedName name="Н_ФТК" localSheetId="9">#REF!</definedName>
    <definedName name="Н_ФТК" localSheetId="10">#REF!</definedName>
    <definedName name="Н_ФТК" localSheetId="11">#REF!</definedName>
    <definedName name="Н_ФТК" localSheetId="12">#REF!</definedName>
    <definedName name="Н_ФТК" localSheetId="16">#REF!</definedName>
    <definedName name="Н_ФТК">#REF!</definedName>
    <definedName name="Н_Х_ДИЭТ" localSheetId="7">[36]Калькуляции!#REF!</definedName>
    <definedName name="Н_Х_ДИЭТ" localSheetId="8">[36]Калькуляции!#REF!</definedName>
    <definedName name="Н_Х_ДИЭТ" localSheetId="9">[36]Калькуляции!#REF!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6">[36]Калькуляции!#REF!</definedName>
    <definedName name="Н_Х_ДИЭТ">[36]Калькуляции!#REF!</definedName>
    <definedName name="Н_Х_КБОР" localSheetId="7">[36]Калькуляции!#REF!</definedName>
    <definedName name="Н_Х_КБОР" localSheetId="8">[36]Калькуляции!#REF!</definedName>
    <definedName name="Н_Х_КБОР" localSheetId="9">[36]Калькуляции!#REF!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6">[36]Калькуляции!#REF!</definedName>
    <definedName name="Н_Х_КБОР">[36]Калькуляции!#REF!</definedName>
    <definedName name="Н_Х_ПЕК" localSheetId="7">[36]Калькуляции!#REF!</definedName>
    <definedName name="Н_Х_ПЕК" localSheetId="8">[36]Калькуляции!#REF!</definedName>
    <definedName name="Н_Х_ПЕК" localSheetId="9">[36]Калькуляции!#REF!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6">[36]Калькуляции!#REF!</definedName>
    <definedName name="Н_Х_ПЕК">[36]Калькуляции!#REF!</definedName>
    <definedName name="Н_Х_ПОГЛ" localSheetId="7">[36]Калькуляции!#REF!</definedName>
    <definedName name="Н_Х_ПОГЛ" localSheetId="8">[36]Калькуляции!#REF!</definedName>
    <definedName name="Н_Х_ПОГЛ" localSheetId="9">[36]Калькуляции!#REF!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6">[36]Калькуляции!#REF!</definedName>
    <definedName name="Н_Х_ПОГЛ">[36]Калькуляции!#REF!</definedName>
    <definedName name="Н_Х_ТЕРМ" localSheetId="7">[36]Калькуляции!#REF!</definedName>
    <definedName name="Н_Х_ТЕРМ" localSheetId="8">[36]Калькуляции!#REF!</definedName>
    <definedName name="Н_Х_ТЕРМ" localSheetId="9">[36]Калькуляции!#REF!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6">[36]Калькуляции!#REF!</definedName>
    <definedName name="Н_Х_ТЕРМ">[36]Калькуляции!#REF!</definedName>
    <definedName name="Н_Х_ТЕРМ_Д" localSheetId="7">[36]Калькуляции!#REF!</definedName>
    <definedName name="Н_Х_ТЕРМ_Д" localSheetId="8">[36]Калькуляции!#REF!</definedName>
    <definedName name="Н_Х_ТЕРМ_Д" localSheetId="9">[36]Калькуляции!#REF!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6">[36]Калькуляции!#REF!</definedName>
    <definedName name="Н_Х_ТЕРМ_Д">[36]Калькуляции!#REF!</definedName>
    <definedName name="Н_ХЛНАТ" localSheetId="7">#REF!</definedName>
    <definedName name="Н_ХЛНАТ" localSheetId="8">#REF!</definedName>
    <definedName name="Н_ХЛНАТ" localSheetId="9">#REF!</definedName>
    <definedName name="Н_ХЛНАТ" localSheetId="10">#REF!</definedName>
    <definedName name="Н_ХЛНАТ" localSheetId="11">#REF!</definedName>
    <definedName name="Н_ХЛНАТ" localSheetId="12">#REF!</definedName>
    <definedName name="Н_ХЛНАТ" localSheetId="16">#REF!</definedName>
    <definedName name="Н_ХЛНАТ">#REF!</definedName>
    <definedName name="Н_ШАРЫ" localSheetId="7">#REF!</definedName>
    <definedName name="Н_ШАРЫ" localSheetId="8">#REF!</definedName>
    <definedName name="Н_ШАРЫ" localSheetId="9">#REF!</definedName>
    <definedName name="Н_ШАРЫ" localSheetId="10">#REF!</definedName>
    <definedName name="Н_ШАРЫ" localSheetId="11">#REF!</definedName>
    <definedName name="Н_ШАРЫ" localSheetId="12">#REF!</definedName>
    <definedName name="Н_ШАРЫ" localSheetId="16">#REF!</definedName>
    <definedName name="Н_ШАРЫ">#REF!</definedName>
    <definedName name="Н_ЭНАК12" localSheetId="7">[36]Калькуляции!#REF!</definedName>
    <definedName name="Н_ЭНАК12" localSheetId="8">[36]Калькуляции!#REF!</definedName>
    <definedName name="Н_ЭНАК12" localSheetId="9">[36]Калькуляции!#REF!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6">[36]Калькуляции!#REF!</definedName>
    <definedName name="Н_ЭНАК12">[36]Калькуляции!#REF!</definedName>
    <definedName name="Н_ЭНАК5М2" localSheetId="7">[36]Калькуляции!#REF!</definedName>
    <definedName name="Н_ЭНАК5М2" localSheetId="8">[36]Калькуляции!#REF!</definedName>
    <definedName name="Н_ЭНАК5М2" localSheetId="9">[36]Калькуляции!#REF!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6">[36]Калькуляции!#REF!</definedName>
    <definedName name="Н_ЭНАК5М2">[36]Калькуляции!#REF!</definedName>
    <definedName name="Н_ЭНАК9ПЧ" localSheetId="7">[36]Калькуляции!#REF!</definedName>
    <definedName name="Н_ЭНАК9ПЧ" localSheetId="8">[36]Калькуляции!#REF!</definedName>
    <definedName name="Н_ЭНАК9ПЧ" localSheetId="9">[36]Калькуляции!#REF!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6">[36]Калькуляции!#REF!</definedName>
    <definedName name="Н_ЭНАК9ПЧ">[36]Калькуляции!#REF!</definedName>
    <definedName name="Н_ЭНКРУПН" localSheetId="7">#REF!</definedName>
    <definedName name="Н_ЭНКРУПН" localSheetId="8">#REF!</definedName>
    <definedName name="Н_ЭНКРУПН" localSheetId="9">#REF!</definedName>
    <definedName name="Н_ЭНКРУПН" localSheetId="10">#REF!</definedName>
    <definedName name="Н_ЭНКРУПН" localSheetId="11">#REF!</definedName>
    <definedName name="Н_ЭНКРУПН" localSheetId="12">#REF!</definedName>
    <definedName name="Н_ЭНКРУПН" localSheetId="16">#REF!</definedName>
    <definedName name="Н_ЭНКРУПН">#REF!</definedName>
    <definedName name="Н_ЭНМЕЛКИЕ" localSheetId="7">#REF!</definedName>
    <definedName name="Н_ЭНМЕЛКИЕ" localSheetId="8">#REF!</definedName>
    <definedName name="Н_ЭНМЕЛКИЕ" localSheetId="9">#REF!</definedName>
    <definedName name="Н_ЭНМЕЛКИЕ" localSheetId="10">#REF!</definedName>
    <definedName name="Н_ЭНМЕЛКИЕ" localSheetId="11">#REF!</definedName>
    <definedName name="Н_ЭНМЕЛКИЕ" localSheetId="12">#REF!</definedName>
    <definedName name="Н_ЭНМЕЛКИЕ" localSheetId="16">#REF!</definedName>
    <definedName name="Н_ЭНМЕЛКИЕ">#REF!</definedName>
    <definedName name="Н_ЭНРЕКВИЗИТЫ" localSheetId="7">[36]Калькуляции!#REF!</definedName>
    <definedName name="Н_ЭНРЕКВИЗИТЫ" localSheetId="8">[36]Калькуляции!#REF!</definedName>
    <definedName name="Н_ЭНРЕКВИЗИТЫ" localSheetId="9">[36]Калькуляции!#REF!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6">[36]Калькуляции!#REF!</definedName>
    <definedName name="Н_ЭНРЕКВИЗИТЫ">[36]Калькуляции!#REF!</definedName>
    <definedName name="Н_ЭНСЛИТКИ" localSheetId="7">#REF!</definedName>
    <definedName name="Н_ЭНСЛИТКИ" localSheetId="8">#REF!</definedName>
    <definedName name="Н_ЭНСЛИТКИ" localSheetId="9">#REF!</definedName>
    <definedName name="Н_ЭНСЛИТКИ" localSheetId="10">#REF!</definedName>
    <definedName name="Н_ЭНСЛИТКИ" localSheetId="11">#REF!</definedName>
    <definedName name="Н_ЭНСЛИТКИ" localSheetId="12">#REF!</definedName>
    <definedName name="Н_ЭНСЛИТКИ" localSheetId="16">#REF!</definedName>
    <definedName name="Н_ЭНСЛИТКИ">#REF!</definedName>
    <definedName name="НАЧП" localSheetId="7">#REF!</definedName>
    <definedName name="НАЧП" localSheetId="8">#REF!</definedName>
    <definedName name="НАЧП" localSheetId="9">#REF!</definedName>
    <definedName name="НАЧП" localSheetId="10">#REF!</definedName>
    <definedName name="НАЧП" localSheetId="11">#REF!</definedName>
    <definedName name="НАЧП" localSheetId="12">#REF!</definedName>
    <definedName name="НАЧП" localSheetId="16">#REF!</definedName>
    <definedName name="НАЧП">#REF!</definedName>
    <definedName name="НАЧПЭО" localSheetId="7">#REF!</definedName>
    <definedName name="НАЧПЭО" localSheetId="8">#REF!</definedName>
    <definedName name="НАЧПЭО" localSheetId="9">#REF!</definedName>
    <definedName name="НАЧПЭО" localSheetId="10">#REF!</definedName>
    <definedName name="НАЧПЭО" localSheetId="11">#REF!</definedName>
    <definedName name="НАЧПЭО" localSheetId="12">#REF!</definedName>
    <definedName name="НАЧПЭО" localSheetId="16">#REF!</definedName>
    <definedName name="НАЧПЭО">#REF!</definedName>
    <definedName name="НВ_АВЧСЫР" localSheetId="7">#REF!</definedName>
    <definedName name="НВ_АВЧСЫР" localSheetId="8">#REF!</definedName>
    <definedName name="НВ_АВЧСЫР" localSheetId="9">#REF!</definedName>
    <definedName name="НВ_АВЧСЫР" localSheetId="10">#REF!</definedName>
    <definedName name="НВ_АВЧСЫР" localSheetId="11">#REF!</definedName>
    <definedName name="НВ_АВЧСЫР" localSheetId="12">#REF!</definedName>
    <definedName name="НВ_АВЧСЫР" localSheetId="16">#REF!</definedName>
    <definedName name="НВ_АВЧСЫР">#REF!</definedName>
    <definedName name="НВ_ДАВАЛ" localSheetId="7">#REF!</definedName>
    <definedName name="НВ_ДАВАЛ" localSheetId="8">#REF!</definedName>
    <definedName name="НВ_ДАВАЛ" localSheetId="9">#REF!</definedName>
    <definedName name="НВ_ДАВАЛ" localSheetId="10">#REF!</definedName>
    <definedName name="НВ_ДАВАЛ" localSheetId="11">#REF!</definedName>
    <definedName name="НВ_ДАВАЛ" localSheetId="12">#REF!</definedName>
    <definedName name="НВ_ДАВАЛ" localSheetId="16">#REF!</definedName>
    <definedName name="НВ_ДАВАЛ">#REF!</definedName>
    <definedName name="НВ_КРУПНЫЕ" localSheetId="7">#REF!</definedName>
    <definedName name="НВ_КРУПНЫЕ" localSheetId="8">#REF!</definedName>
    <definedName name="НВ_КРУПНЫЕ" localSheetId="9">#REF!</definedName>
    <definedName name="НВ_КРУПНЫЕ" localSheetId="10">#REF!</definedName>
    <definedName name="НВ_КРУПНЫЕ" localSheetId="11">#REF!</definedName>
    <definedName name="НВ_КРУПНЫЕ" localSheetId="12">#REF!</definedName>
    <definedName name="НВ_КРУПНЫЕ" localSheetId="16">#REF!</definedName>
    <definedName name="НВ_КРУПНЫЕ">#REF!</definedName>
    <definedName name="НВ_ПУСКАВЧ" localSheetId="7">#REF!</definedName>
    <definedName name="НВ_ПУСКАВЧ" localSheetId="8">#REF!</definedName>
    <definedName name="НВ_ПУСКАВЧ" localSheetId="9">#REF!</definedName>
    <definedName name="НВ_ПУСКАВЧ" localSheetId="10">#REF!</definedName>
    <definedName name="НВ_ПУСКАВЧ" localSheetId="11">#REF!</definedName>
    <definedName name="НВ_ПУСКАВЧ" localSheetId="12">#REF!</definedName>
    <definedName name="НВ_ПУСКАВЧ" localSheetId="16">#REF!</definedName>
    <definedName name="НВ_ПУСКАВЧ">#REF!</definedName>
    <definedName name="НВ_РЕКВИЗИТЫ" localSheetId="7">#REF!</definedName>
    <definedName name="НВ_РЕКВИЗИТЫ" localSheetId="8">#REF!</definedName>
    <definedName name="НВ_РЕКВИЗИТЫ" localSheetId="9">#REF!</definedName>
    <definedName name="НВ_РЕКВИЗИТЫ" localSheetId="10">#REF!</definedName>
    <definedName name="НВ_РЕКВИЗИТЫ" localSheetId="11">#REF!</definedName>
    <definedName name="НВ_РЕКВИЗИТЫ" localSheetId="12">#REF!</definedName>
    <definedName name="НВ_РЕКВИЗИТЫ" localSheetId="16">#REF!</definedName>
    <definedName name="НВ_РЕКВИЗИТЫ">#REF!</definedName>
    <definedName name="НВ_СЛИТКИ" localSheetId="7">#REF!</definedName>
    <definedName name="НВ_СЛИТКИ" localSheetId="8">#REF!</definedName>
    <definedName name="НВ_СЛИТКИ" localSheetId="9">#REF!</definedName>
    <definedName name="НВ_СЛИТКИ" localSheetId="10">#REF!</definedName>
    <definedName name="НВ_СЛИТКИ" localSheetId="11">#REF!</definedName>
    <definedName name="НВ_СЛИТКИ" localSheetId="12">#REF!</definedName>
    <definedName name="НВ_СЛИТКИ" localSheetId="16">#REF!</definedName>
    <definedName name="НВ_СЛИТКИ">#REF!</definedName>
    <definedName name="НВ_СПЛАВ6063" localSheetId="7">#REF!</definedName>
    <definedName name="НВ_СПЛАВ6063" localSheetId="8">#REF!</definedName>
    <definedName name="НВ_СПЛАВ6063" localSheetId="9">#REF!</definedName>
    <definedName name="НВ_СПЛАВ6063" localSheetId="10">#REF!</definedName>
    <definedName name="НВ_СПЛАВ6063" localSheetId="11">#REF!</definedName>
    <definedName name="НВ_СПЛАВ6063" localSheetId="12">#REF!</definedName>
    <definedName name="НВ_СПЛАВ6063" localSheetId="16">#REF!</definedName>
    <definedName name="НВ_СПЛАВ6063">#REF!</definedName>
    <definedName name="НВ_ЧМЖ" localSheetId="7">#REF!</definedName>
    <definedName name="НВ_ЧМЖ" localSheetId="8">#REF!</definedName>
    <definedName name="НВ_ЧМЖ" localSheetId="9">#REF!</definedName>
    <definedName name="НВ_ЧМЖ" localSheetId="10">#REF!</definedName>
    <definedName name="НВ_ЧМЖ" localSheetId="11">#REF!</definedName>
    <definedName name="НВ_ЧМЖ" localSheetId="12">#REF!</definedName>
    <definedName name="НВ_ЧМЖ" localSheetId="16">#REF!</definedName>
    <definedName name="НВ_ЧМЖ">#REF!</definedName>
    <definedName name="НДС" localSheetId="7">#REF!</definedName>
    <definedName name="НДС" localSheetId="8">#REF!</definedName>
    <definedName name="НДС" localSheetId="9">#REF!</definedName>
    <definedName name="НДС" localSheetId="10">#REF!</definedName>
    <definedName name="НДС" localSheetId="11">#REF!</definedName>
    <definedName name="НДС" localSheetId="12">#REF!</definedName>
    <definedName name="НДС" localSheetId="16">#REF!</definedName>
    <definedName name="НДС">#REF!</definedName>
    <definedName name="ндс1" localSheetId="16">#REF!</definedName>
    <definedName name="ндс1">#REF!</definedName>
    <definedName name="НЗП_АВЧ" localSheetId="7">#REF!</definedName>
    <definedName name="НЗП_АВЧ" localSheetId="8">#REF!</definedName>
    <definedName name="НЗП_АВЧ" localSheetId="9">#REF!</definedName>
    <definedName name="НЗП_АВЧ" localSheetId="10">#REF!</definedName>
    <definedName name="НЗП_АВЧ" localSheetId="11">#REF!</definedName>
    <definedName name="НЗП_АВЧ" localSheetId="12">#REF!</definedName>
    <definedName name="НЗП_АВЧ" localSheetId="16">#REF!</definedName>
    <definedName name="НЗП_АВЧ">#REF!</definedName>
    <definedName name="НЗП_АТЧ" localSheetId="7">#REF!</definedName>
    <definedName name="НЗП_АТЧ" localSheetId="8">#REF!</definedName>
    <definedName name="НЗП_АТЧ" localSheetId="9">#REF!</definedName>
    <definedName name="НЗП_АТЧ" localSheetId="10">#REF!</definedName>
    <definedName name="НЗП_АТЧ" localSheetId="11">#REF!</definedName>
    <definedName name="НЗП_АТЧ" localSheetId="12">#REF!</definedName>
    <definedName name="НЗП_АТЧ" localSheetId="16">#REF!</definedName>
    <definedName name="НЗП_АТЧ">#REF!</definedName>
    <definedName name="НЗП_АТЧВАВЧ" localSheetId="7">#REF!</definedName>
    <definedName name="НЗП_АТЧВАВЧ" localSheetId="8">#REF!</definedName>
    <definedName name="НЗП_АТЧВАВЧ" localSheetId="9">#REF!</definedName>
    <definedName name="НЗП_АТЧВАВЧ" localSheetId="10">#REF!</definedName>
    <definedName name="НЗП_АТЧВАВЧ" localSheetId="11">#REF!</definedName>
    <definedName name="НЗП_АТЧВАВЧ" localSheetId="12">#REF!</definedName>
    <definedName name="НЗП_АТЧВАВЧ" localSheetId="16">#REF!</definedName>
    <definedName name="НЗП_АТЧВАВЧ">#REF!</definedName>
    <definedName name="НН_АВЧСЫР" localSheetId="7">[36]Калькуляции!#REF!</definedName>
    <definedName name="НН_АВЧСЫР" localSheetId="8">[36]Калькуляции!#REF!</definedName>
    <definedName name="НН_АВЧСЫР" localSheetId="9">[36]Калькуляции!#REF!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6">[36]Калькуляции!#REF!</definedName>
    <definedName name="НН_АВЧСЫР">[36]Калькуляции!#REF!</definedName>
    <definedName name="НН_АВЧТОВ" localSheetId="7">#REF!</definedName>
    <definedName name="НН_АВЧТОВ" localSheetId="8">#REF!</definedName>
    <definedName name="НН_АВЧТОВ" localSheetId="9">#REF!</definedName>
    <definedName name="НН_АВЧТОВ" localSheetId="10">#REF!</definedName>
    <definedName name="НН_АВЧТОВ" localSheetId="11">#REF!</definedName>
    <definedName name="НН_АВЧТОВ" localSheetId="12">#REF!</definedName>
    <definedName name="НН_АВЧТОВ" localSheetId="16">#REF!</definedName>
    <definedName name="НН_АВЧТОВ">#REF!</definedName>
    <definedName name="нов" localSheetId="7">'5 анализ экон эффект'!нов</definedName>
    <definedName name="нов" localSheetId="8">'5 анализ экон эффект 25 план'!нов</definedName>
    <definedName name="нов" localSheetId="9">'5 анализ экон эффект 26'!нов</definedName>
    <definedName name="нов" localSheetId="10">'5 анализ экон эффект 27'!нов</definedName>
    <definedName name="нов" localSheetId="11">'5 анализ экон эффект 28'!нов</definedName>
    <definedName name="нов" localSheetId="12">'5 анализ экон эффект 29'!нов</definedName>
    <definedName name="нов">[5]!нов</definedName>
    <definedName name="норм_1" localSheetId="7">[64]Отопление!$D$14:$D$28</definedName>
    <definedName name="норм_1" localSheetId="8">[64]Отопление!$D$14:$D$28</definedName>
    <definedName name="норм_1" localSheetId="9">[64]Отопление!$D$14:$D$28</definedName>
    <definedName name="норм_1" localSheetId="10">[64]Отопление!$D$14:$D$28</definedName>
    <definedName name="норм_1" localSheetId="11">[64]Отопление!$D$14:$D$28</definedName>
    <definedName name="норм_1" localSheetId="12">[64]Отопление!$D$14:$D$28</definedName>
    <definedName name="норм_1">[65]Отопление!$D$14:$D$28</definedName>
    <definedName name="норм_1_част" localSheetId="7">[64]Отопление!$I$14:$I$28</definedName>
    <definedName name="норм_1_част" localSheetId="8">[64]Отопление!$I$14:$I$28</definedName>
    <definedName name="норм_1_част" localSheetId="9">[64]Отопление!$I$14:$I$28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[65]Отопление!$I$14:$I$28</definedName>
    <definedName name="норм_2" localSheetId="7">[64]Отопление!$E$14:$E$28</definedName>
    <definedName name="норм_2" localSheetId="8">[64]Отопление!$E$14:$E$28</definedName>
    <definedName name="норм_2" localSheetId="9">[64]Отопление!$E$14:$E$28</definedName>
    <definedName name="норм_2" localSheetId="10">[64]Отопление!$E$14:$E$28</definedName>
    <definedName name="норм_2" localSheetId="11">[64]Отопление!$E$14:$E$28</definedName>
    <definedName name="норм_2" localSheetId="12">[64]Отопление!$E$14:$E$28</definedName>
    <definedName name="норм_2">[65]Отопление!$E$14:$E$28</definedName>
    <definedName name="норм_3" localSheetId="7">[64]Отопление!$F$14:$F$28</definedName>
    <definedName name="норм_3" localSheetId="8">[64]Отопление!$F$14:$F$28</definedName>
    <definedName name="норм_3" localSheetId="9">[64]Отопление!$F$14:$F$28</definedName>
    <definedName name="норм_3" localSheetId="10">[64]Отопление!$F$14:$F$28</definedName>
    <definedName name="норм_3" localSheetId="11">[64]Отопление!$F$14:$F$28</definedName>
    <definedName name="норм_3" localSheetId="12">[64]Отопление!$F$14:$F$28</definedName>
    <definedName name="норм_3">[65]Отопление!$F$14:$F$28</definedName>
    <definedName name="норм_3_част" localSheetId="7">[64]Отопление!$J$14:$J$28</definedName>
    <definedName name="норм_3_част" localSheetId="8">[64]Отопление!$J$14:$J$28</definedName>
    <definedName name="норм_3_част" localSheetId="9">[64]Отопление!$J$14:$J$28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[65]Отопление!$J$14:$J$28</definedName>
    <definedName name="норм_4" localSheetId="7">[64]Отопление!$G$14:$G$28</definedName>
    <definedName name="норм_4" localSheetId="8">[64]Отопление!$G$14:$G$28</definedName>
    <definedName name="норм_4" localSheetId="9">[64]Отопление!$G$14:$G$28</definedName>
    <definedName name="норм_4" localSheetId="10">[64]Отопление!$G$14:$G$28</definedName>
    <definedName name="норм_4" localSheetId="11">[64]Отопление!$G$14:$G$28</definedName>
    <definedName name="норм_4" localSheetId="12">[64]Отопление!$G$14:$G$28</definedName>
    <definedName name="норм_4">[65]Отопление!$G$14:$G$28</definedName>
    <definedName name="НОЯ_РУБ" localSheetId="7">[36]Калькуляции!#REF!</definedName>
    <definedName name="НОЯ_РУБ" localSheetId="8">[36]Калькуляции!#REF!</definedName>
    <definedName name="НОЯ_РУБ" localSheetId="9">[36]Калькуляции!#REF!</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6">[36]Калькуляции!#REF!</definedName>
    <definedName name="НОЯ_РУБ">[36]Калькуляции!#REF!</definedName>
    <definedName name="НОЯ_ТОН" localSheetId="7">[36]Калькуляции!#REF!</definedName>
    <definedName name="НОЯ_ТОН" localSheetId="8">[36]Калькуляции!#REF!</definedName>
    <definedName name="НОЯ_ТОН" localSheetId="9">[36]Калькуляции!#REF!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6">[36]Калькуляции!#REF!</definedName>
    <definedName name="НОЯ_ТОН">[36]Калькуляции!#REF!</definedName>
    <definedName name="ноябрь" localSheetId="7">#REF!</definedName>
    <definedName name="ноябрь" localSheetId="16">#REF!</definedName>
    <definedName name="ноябрь">#REF!</definedName>
    <definedName name="НС_МАРГЛИГ" localSheetId="7">[36]Калькуляции!#REF!</definedName>
    <definedName name="НС_МАРГЛИГ" localSheetId="8">[36]Калькуляции!#REF!</definedName>
    <definedName name="НС_МАРГЛИГ" localSheetId="9">[36]Калькуляции!#REF!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6">[36]Калькуляции!#REF!</definedName>
    <definedName name="НС_МАРГЛИГ">[36]Калькуляции!#REF!</definedName>
    <definedName name="НСРФ" localSheetId="7">#REF!</definedName>
    <definedName name="НСРФ" localSheetId="16">#REF!</definedName>
    <definedName name="НСРФ">#REF!</definedName>
    <definedName name="НСРФ2" localSheetId="7">#REF!</definedName>
    <definedName name="НСРФ2" localSheetId="16">#REF!</definedName>
    <definedName name="НСРФ2">#REF!</definedName>
    <definedName name="НТ_АВЧСЫР" localSheetId="7">#REF!</definedName>
    <definedName name="НТ_АВЧСЫР" localSheetId="8">#REF!</definedName>
    <definedName name="НТ_АВЧСЫР" localSheetId="9">#REF!</definedName>
    <definedName name="НТ_АВЧСЫР" localSheetId="10">#REF!</definedName>
    <definedName name="НТ_АВЧСЫР" localSheetId="11">#REF!</definedName>
    <definedName name="НТ_АВЧСЫР" localSheetId="12">#REF!</definedName>
    <definedName name="НТ_АВЧСЫР" localSheetId="16">#REF!</definedName>
    <definedName name="НТ_АВЧСЫР">#REF!</definedName>
    <definedName name="НТ_АК12" localSheetId="7">[36]Калькуляции!#REF!</definedName>
    <definedName name="НТ_АК12" localSheetId="8">[36]Калькуляции!#REF!</definedName>
    <definedName name="НТ_АК12" localSheetId="9">[36]Калькуляции!#REF!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6">[36]Калькуляции!#REF!</definedName>
    <definedName name="НТ_АК12">[36]Калькуляции!#REF!</definedName>
    <definedName name="НТ_АК5М2" localSheetId="7">[36]Калькуляции!#REF!</definedName>
    <definedName name="НТ_АК5М2" localSheetId="8">[36]Калькуляции!#REF!</definedName>
    <definedName name="НТ_АК5М2" localSheetId="9">[36]Калькуляции!#REF!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6">[36]Калькуляции!#REF!</definedName>
    <definedName name="НТ_АК5М2">[36]Калькуляции!#REF!</definedName>
    <definedName name="НТ_АК9ПЧ" localSheetId="7">[36]Калькуляции!#REF!</definedName>
    <definedName name="НТ_АК9ПЧ" localSheetId="8">[36]Калькуляции!#REF!</definedName>
    <definedName name="НТ_АК9ПЧ" localSheetId="9">[36]Калькуляции!#REF!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6">[36]Калькуляции!#REF!</definedName>
    <definedName name="НТ_АК9ПЧ">[36]Калькуляции!#REF!</definedName>
    <definedName name="НТ_АЛЖ" localSheetId="7">[36]Калькуляции!#REF!</definedName>
    <definedName name="НТ_АЛЖ" localSheetId="8">[36]Калькуляции!#REF!</definedName>
    <definedName name="НТ_АЛЖ" localSheetId="9">[36]Калькуляции!#REF!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6">[36]Калькуляции!#REF!</definedName>
    <definedName name="НТ_АЛЖ">[36]Калькуляции!#REF!</definedName>
    <definedName name="НТ_ДАВАЛ" localSheetId="7">#REF!</definedName>
    <definedName name="НТ_ДАВАЛ" localSheetId="8">#REF!</definedName>
    <definedName name="НТ_ДАВАЛ" localSheetId="9">#REF!</definedName>
    <definedName name="НТ_ДАВАЛ" localSheetId="10">#REF!</definedName>
    <definedName name="НТ_ДАВАЛ" localSheetId="11">#REF!</definedName>
    <definedName name="НТ_ДАВАЛ" localSheetId="12">#REF!</definedName>
    <definedName name="НТ_ДАВАЛ" localSheetId="16">#REF!</definedName>
    <definedName name="НТ_ДАВАЛ">#REF!</definedName>
    <definedName name="НТ_КАТАНКА" localSheetId="7">[36]Калькуляции!#REF!</definedName>
    <definedName name="НТ_КАТАНКА" localSheetId="8">[36]Калькуляции!#REF!</definedName>
    <definedName name="НТ_КАТАНКА" localSheetId="9">[36]Калькуляции!#REF!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6">[36]Калькуляции!#REF!</definedName>
    <definedName name="НТ_КАТАНКА">[36]Калькуляции!#REF!</definedName>
    <definedName name="НТ_КРУПНЫЕ" localSheetId="7">#REF!</definedName>
    <definedName name="НТ_КРУПНЫЕ" localSheetId="8">#REF!</definedName>
    <definedName name="НТ_КРУПНЫЕ" localSheetId="9">#REF!</definedName>
    <definedName name="НТ_КРУПНЫЕ" localSheetId="10">#REF!</definedName>
    <definedName name="НТ_КРУПНЫЕ" localSheetId="11">#REF!</definedName>
    <definedName name="НТ_КРУПНЫЕ" localSheetId="12">#REF!</definedName>
    <definedName name="НТ_КРУПНЫЕ" localSheetId="16">#REF!</definedName>
    <definedName name="НТ_КРУПНЫЕ">#REF!</definedName>
    <definedName name="НТ_РЕКВИЗИТЫ" localSheetId="7">#REF!</definedName>
    <definedName name="НТ_РЕКВИЗИТЫ" localSheetId="8">#REF!</definedName>
    <definedName name="НТ_РЕКВИЗИТЫ" localSheetId="9">#REF!</definedName>
    <definedName name="НТ_РЕКВИЗИТЫ" localSheetId="10">#REF!</definedName>
    <definedName name="НТ_РЕКВИЗИТЫ" localSheetId="11">#REF!</definedName>
    <definedName name="НТ_РЕКВИЗИТЫ" localSheetId="12">#REF!</definedName>
    <definedName name="НТ_РЕКВИЗИТЫ" localSheetId="16">#REF!</definedName>
    <definedName name="НТ_РЕКВИЗИТЫ">#REF!</definedName>
    <definedName name="НТ_СЛИТКИ" localSheetId="7">#REF!</definedName>
    <definedName name="НТ_СЛИТКИ" localSheetId="8">#REF!</definedName>
    <definedName name="НТ_СЛИТКИ" localSheetId="9">#REF!</definedName>
    <definedName name="НТ_СЛИТКИ" localSheetId="10">#REF!</definedName>
    <definedName name="НТ_СЛИТКИ" localSheetId="11">#REF!</definedName>
    <definedName name="НТ_СЛИТКИ" localSheetId="12">#REF!</definedName>
    <definedName name="НТ_СЛИТКИ" localSheetId="16">#REF!</definedName>
    <definedName name="НТ_СЛИТКИ">#REF!</definedName>
    <definedName name="НТ_СПЛАВ6063" localSheetId="7">#REF!</definedName>
    <definedName name="НТ_СПЛАВ6063" localSheetId="8">#REF!</definedName>
    <definedName name="НТ_СПЛАВ6063" localSheetId="9">#REF!</definedName>
    <definedName name="НТ_СПЛАВ6063" localSheetId="10">#REF!</definedName>
    <definedName name="НТ_СПЛАВ6063" localSheetId="11">#REF!</definedName>
    <definedName name="НТ_СПЛАВ6063" localSheetId="12">#REF!</definedName>
    <definedName name="НТ_СПЛАВ6063" localSheetId="16">#REF!</definedName>
    <definedName name="НТ_СПЛАВ6063">#REF!</definedName>
    <definedName name="НТ_ЧМ" localSheetId="7">[36]Калькуляции!#REF!</definedName>
    <definedName name="НТ_ЧМ" localSheetId="8">[36]Калькуляции!#REF!</definedName>
    <definedName name="НТ_ЧМ" localSheetId="9">[36]Калькуляции!#REF!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6">[36]Калькуляции!#REF!</definedName>
    <definedName name="НТ_ЧМ">[36]Калькуляции!#REF!</definedName>
    <definedName name="НТ_ЧМЖ" localSheetId="7">#REF!</definedName>
    <definedName name="НТ_ЧМЖ" localSheetId="8">#REF!</definedName>
    <definedName name="НТ_ЧМЖ" localSheetId="9">#REF!</definedName>
    <definedName name="НТ_ЧМЖ" localSheetId="10">#REF!</definedName>
    <definedName name="НТ_ЧМЖ" localSheetId="11">#REF!</definedName>
    <definedName name="НТ_ЧМЖ" localSheetId="12">#REF!</definedName>
    <definedName name="НТ_ЧМЖ" localSheetId="16">#REF!</definedName>
    <definedName name="НТ_ЧМЖ">#REF!</definedName>
    <definedName name="о" localSheetId="7">'5 анализ экон эффект'!о</definedName>
    <definedName name="о" localSheetId="8">'5 анализ экон эффект 25 план'!о</definedName>
    <definedName name="о" localSheetId="9">'5 анализ экон эффект 26'!о</definedName>
    <definedName name="о" localSheetId="10">'5 анализ экон эффект 27'!о</definedName>
    <definedName name="о" localSheetId="11">'5 анализ экон эффект 28'!о</definedName>
    <definedName name="о" localSheetId="12">'5 анализ экон эффект 29'!о</definedName>
    <definedName name="о">[5]!о</definedName>
    <definedName name="об_эксп" localSheetId="7">#REF!</definedName>
    <definedName name="об_эксп" localSheetId="8">#REF!</definedName>
    <definedName name="об_эксп" localSheetId="9">#REF!</definedName>
    <definedName name="об_эксп" localSheetId="10">#REF!</definedName>
    <definedName name="об_эксп" localSheetId="11">#REF!</definedName>
    <definedName name="об_эксп" localSheetId="12">#REF!</definedName>
    <definedName name="об_эксп" localSheetId="16">#REF!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'!$A$1:$Q$61</definedName>
    <definedName name="_xlnm.Print_Area" localSheetId="4">'3.3. цели,задачи'!$A$1:$D$33</definedName>
    <definedName name="_xlnm.Print_Area" localSheetId="5">'3.4. надежность'!$A$1:$X$19</definedName>
    <definedName name="_xlnm.Print_Area" localSheetId="6">'4. бюджет'!$A$1:$O$19</definedName>
    <definedName name="_xlnm.Print_Area" localSheetId="7">'5 анализ экон эффект'!$A$1:$U$86</definedName>
    <definedName name="_xlnm.Print_Area" localSheetId="8">'5 анализ экон эффект 25 план'!$A$1:$U$69</definedName>
    <definedName name="_xlnm.Print_Area" localSheetId="9">'5 анализ экон эффект 26'!$A$1:$U$69</definedName>
    <definedName name="_xlnm.Print_Area" localSheetId="10">'5 анализ экон эффект 27'!$A$1:$U$69</definedName>
    <definedName name="_xlnm.Print_Area" localSheetId="11">'5 анализ экон эффект 28'!$A$1:$U$69</definedName>
    <definedName name="_xlnm.Print_Area" localSheetId="12">'5 анализ экон эффект 29'!$A$1:$U$69</definedName>
    <definedName name="_xlnm.Print_Area" localSheetId="13">'6.1. Паспорт сетевой график'!$A$1:$K$47</definedName>
    <definedName name="_xlnm.Print_Area" localSheetId="14">'6.2. Паспорт фин осв ввод'!$A$1:$AA$58</definedName>
    <definedName name="_xlnm.Print_Area" localSheetId="17">'7. Паспорт отчет о закупке'!$A$1:$L$23</definedName>
    <definedName name="_xlnm.Print_Area" localSheetId="15">'7. Паспорт отчет о закупке 25'!$A$1:$AT$25</definedName>
    <definedName name="_xlnm.Print_Area" localSheetId="18">'8. Паспорт оценка влияния'!$A$1:$L$23</definedName>
    <definedName name="_xlnm.Print_Area" localSheetId="16">'8.Ход реализации'!$A$1:$C$27</definedName>
    <definedName name="_xlnm.Print_Area" localSheetId="19">'9. Паспорт Карта-схема'!$A$1:$L$23</definedName>
    <definedName name="_xlnm.Print_Area">#N/A</definedName>
    <definedName name="общ" localSheetId="7">#REF!</definedName>
    <definedName name="общ" localSheetId="8">#REF!</definedName>
    <definedName name="общ" localSheetId="9">#REF!</definedName>
    <definedName name="общ" localSheetId="10">#REF!</definedName>
    <definedName name="общ" localSheetId="11">#REF!</definedName>
    <definedName name="общ" localSheetId="12">#REF!</definedName>
    <definedName name="общ" localSheetId="16">#REF!</definedName>
    <definedName name="общ">#REF!</definedName>
    <definedName name="ОБЩ_ВН" localSheetId="7">[36]Калькуляции!#REF!</definedName>
    <definedName name="ОБЩ_ВН" localSheetId="8">[36]Калькуляции!#REF!</definedName>
    <definedName name="ОБЩ_ВН" localSheetId="9">[36]Калькуляции!#REF!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6">[36]Калькуляции!#REF!</definedName>
    <definedName name="ОБЩ_ВН">[36]Калькуляции!#REF!</definedName>
    <definedName name="ОБЩ_Т" localSheetId="7">#REF!</definedName>
    <definedName name="ОБЩ_Т" localSheetId="8">#REF!</definedName>
    <definedName name="ОБЩ_Т" localSheetId="9">#REF!</definedName>
    <definedName name="ОБЩ_Т" localSheetId="10">#REF!</definedName>
    <definedName name="ОБЩ_Т" localSheetId="11">#REF!</definedName>
    <definedName name="ОБЩ_Т" localSheetId="12">#REF!</definedName>
    <definedName name="ОБЩ_Т" localSheetId="16">#REF!</definedName>
    <definedName name="ОБЩ_Т">#REF!</definedName>
    <definedName name="ОБЩ_ТОЛ" localSheetId="7">[36]Калькуляции!#REF!</definedName>
    <definedName name="ОБЩ_ТОЛ" localSheetId="8">[36]Калькуляции!#REF!</definedName>
    <definedName name="ОБЩ_ТОЛ" localSheetId="9">[36]Калькуляции!#REF!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6">[36]Калькуляции!#REF!</definedName>
    <definedName name="ОБЩ_ТОЛ">[36]Калькуляции!#REF!</definedName>
    <definedName name="ОБЩ_ЭКС" localSheetId="7">[36]Калькуляции!#REF!</definedName>
    <definedName name="ОБЩ_ЭКС" localSheetId="8">[36]Калькуляции!#REF!</definedName>
    <definedName name="ОБЩ_ЭКС" localSheetId="9">[36]Калькуляции!#REF!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6">[36]Калькуляции!#REF!</definedName>
    <definedName name="ОБЩ_ЭКС">[36]Калькуляции!#REF!</definedName>
    <definedName name="ОБЩЕ_В" localSheetId="7">[36]Калькуляции!#REF!</definedName>
    <definedName name="ОБЩЕ_В" localSheetId="8">[36]Калькуляции!#REF!</definedName>
    <definedName name="ОБЩЕ_В" localSheetId="9">[36]Калькуляции!#REF!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6">[36]Калькуляции!#REF!</definedName>
    <definedName name="ОБЩЕ_В">[36]Калькуляции!#REF!</definedName>
    <definedName name="ОБЩЕ_ДП" localSheetId="7">[36]Калькуляции!#REF!</definedName>
    <definedName name="ОБЩЕ_ДП" localSheetId="8">[36]Калькуляции!#REF!</definedName>
    <definedName name="ОБЩЕ_ДП" localSheetId="9">[36]Калькуляции!#REF!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6">[36]Калькуляции!#REF!</definedName>
    <definedName name="ОБЩЕ_ДП">[36]Калькуляции!#REF!</definedName>
    <definedName name="ОБЩЕ_Т" localSheetId="7">[36]Калькуляции!#REF!</definedName>
    <definedName name="ОБЩЕ_Т" localSheetId="8">[36]Калькуляции!#REF!</definedName>
    <definedName name="ОБЩЕ_Т" localSheetId="9">[36]Калькуляции!#REF!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6">[36]Калькуляции!#REF!</definedName>
    <definedName name="ОБЩЕ_Т">[36]Калькуляции!#REF!</definedName>
    <definedName name="ОБЩЕ_Т_А" localSheetId="7">[36]Калькуляции!#REF!</definedName>
    <definedName name="ОБЩЕ_Т_А" localSheetId="8">[36]Калькуляции!#REF!</definedName>
    <definedName name="ОБЩЕ_Т_А" localSheetId="9">[36]Калькуляции!#REF!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6">[36]Калькуляции!#REF!</definedName>
    <definedName name="ОБЩЕ_Т_А">[36]Калькуляции!#REF!</definedName>
    <definedName name="ОБЩЕ_Т_П" localSheetId="7">[36]Калькуляции!#REF!</definedName>
    <definedName name="ОБЩЕ_Т_П" localSheetId="8">[36]Калькуляции!#REF!</definedName>
    <definedName name="ОБЩЕ_Т_П" localSheetId="9">[36]Калькуляции!#REF!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6">[36]Калькуляции!#REF!</definedName>
    <definedName name="ОБЩЕ_Т_П">[36]Калькуляции!#REF!</definedName>
    <definedName name="ОБЩЕ_Т_ПК" localSheetId="7">[36]Калькуляции!#REF!</definedName>
    <definedName name="ОБЩЕ_Т_ПК" localSheetId="8">[36]Калькуляции!#REF!</definedName>
    <definedName name="ОБЩЕ_Т_ПК" localSheetId="9">[36]Калькуляции!#REF!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6">[36]Калькуляции!#REF!</definedName>
    <definedName name="ОБЩЕ_Т_ПК">[36]Калькуляции!#REF!</definedName>
    <definedName name="ОБЩЕ_Э" localSheetId="7">[36]Калькуляции!#REF!</definedName>
    <definedName name="ОБЩЕ_Э" localSheetId="8">[36]Калькуляции!#REF!</definedName>
    <definedName name="ОБЩЕ_Э" localSheetId="9">[36]Калькуляции!#REF!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6">[36]Калькуляции!#REF!</definedName>
    <definedName name="ОБЩЕ_Э">[36]Калькуляции!#REF!</definedName>
    <definedName name="ОБЩИТ" localSheetId="7">#REF!</definedName>
    <definedName name="ОБЩИТ" localSheetId="8">#REF!</definedName>
    <definedName name="ОБЩИТ" localSheetId="9">#REF!</definedName>
    <definedName name="ОБЩИТ" localSheetId="10">#REF!</definedName>
    <definedName name="ОБЩИТ" localSheetId="11">#REF!</definedName>
    <definedName name="ОБЩИТ" localSheetId="12">#REF!</definedName>
    <definedName name="ОБЩИТ" localSheetId="16">#REF!</definedName>
    <definedName name="ОБЩИТ">#REF!</definedName>
    <definedName name="объёмы" localSheetId="7">#REF!</definedName>
    <definedName name="объёмы" localSheetId="8">#REF!</definedName>
    <definedName name="объёмы" localSheetId="9">#REF!</definedName>
    <definedName name="объёмы" localSheetId="10">#REF!</definedName>
    <definedName name="объёмы" localSheetId="11">#REF!</definedName>
    <definedName name="объёмы" localSheetId="12">#REF!</definedName>
    <definedName name="объёмы" localSheetId="16">#REF!</definedName>
    <definedName name="объёмы">#REF!</definedName>
    <definedName name="ОКТ_РУБ" localSheetId="7">[36]Калькуляции!#REF!</definedName>
    <definedName name="ОКТ_РУБ" localSheetId="8">[36]Калькуляции!#REF!</definedName>
    <definedName name="ОКТ_РУБ" localSheetId="9">[36]Калькуляции!#REF!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6">[36]Калькуляции!#REF!</definedName>
    <definedName name="ОКТ_РУБ">[36]Калькуляции!#REF!</definedName>
    <definedName name="ОКТ_ТОН" localSheetId="7">[36]Калькуляции!#REF!</definedName>
    <definedName name="ОКТ_ТОН" localSheetId="8">[36]Калькуляции!#REF!</definedName>
    <definedName name="ОКТ_ТОН" localSheetId="9">[36]Калькуляции!#REF!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6">[36]Калькуляции!#REF!</definedName>
    <definedName name="ОКТ_ТОН">[36]Калькуляции!#REF!</definedName>
    <definedName name="ОКТ24" localSheetId="7">[66]График!#REF!</definedName>
    <definedName name="ОКТ24" localSheetId="8">[66]График!#REF!</definedName>
    <definedName name="ОКТ24" localSheetId="9">[66]График!#REF!</definedName>
    <definedName name="ОКТ24" localSheetId="10">[66]График!#REF!</definedName>
    <definedName name="ОКТ24" localSheetId="11">[66]График!#REF!</definedName>
    <definedName name="ОКТ24" localSheetId="12">[66]График!#REF!</definedName>
    <definedName name="ОКТ25" localSheetId="7">[66]График!#REF!</definedName>
    <definedName name="ОКТ25" localSheetId="8">[66]График!#REF!</definedName>
    <definedName name="ОКТ25" localSheetId="9">[66]График!#REF!</definedName>
    <definedName name="ОКТ25" localSheetId="10">[66]График!#REF!</definedName>
    <definedName name="ОКТ25" localSheetId="11">[66]График!#REF!</definedName>
    <definedName name="ОКТ25" localSheetId="12">[66]График!#REF!</definedName>
    <definedName name="октябрь" localSheetId="7">#REF!</definedName>
    <definedName name="октябрь" localSheetId="16">#REF!</definedName>
    <definedName name="октябрь">#REF!</definedName>
    <definedName name="ОЛЕ" localSheetId="7">#REF!</definedName>
    <definedName name="ОЛЕ" localSheetId="8">#REF!</definedName>
    <definedName name="ОЛЕ" localSheetId="9">#REF!</definedName>
    <definedName name="ОЛЕ" localSheetId="10">#REF!</definedName>
    <definedName name="ОЛЕ" localSheetId="11">#REF!</definedName>
    <definedName name="ОЛЕ" localSheetId="12">#REF!</definedName>
    <definedName name="ОЛЕ" localSheetId="16">#REF!</definedName>
    <definedName name="ОЛЕ">#REF!</definedName>
    <definedName name="он" localSheetId="16">#REF!</definedName>
    <definedName name="он">#REF!</definedName>
    <definedName name="оо" localSheetId="16">#REF!</definedName>
    <definedName name="оо">#REF!</definedName>
    <definedName name="ОРГ" localSheetId="7">#REF!</definedName>
    <definedName name="ОРГ" localSheetId="8">#REF!</definedName>
    <definedName name="ОРГ" localSheetId="9">#REF!</definedName>
    <definedName name="ОРГ" localSheetId="10">#REF!</definedName>
    <definedName name="ОРГ" localSheetId="11">#REF!</definedName>
    <definedName name="ОРГ" localSheetId="12">#REF!</definedName>
    <definedName name="ОРГ" localSheetId="16">#REF!</definedName>
    <definedName name="ОРГ">#REF!</definedName>
    <definedName name="ОРГАНИЗАЦИЯ" localSheetId="16">#REF!</definedName>
    <definedName name="ОРГАНИЗАЦИЯ">#REF!</definedName>
    <definedName name="ОС_АЛ_Ф" localSheetId="7">#REF!</definedName>
    <definedName name="ОС_АЛ_Ф" localSheetId="8">#REF!</definedName>
    <definedName name="ОС_АЛ_Ф" localSheetId="9">#REF!</definedName>
    <definedName name="ОС_АЛ_Ф" localSheetId="10">#REF!</definedName>
    <definedName name="ОС_АЛ_Ф" localSheetId="11">#REF!</definedName>
    <definedName name="ОС_АЛ_Ф" localSheetId="12">#REF!</definedName>
    <definedName name="ОС_АЛ_Ф" localSheetId="16">#REF!</definedName>
    <definedName name="ОС_АЛ_Ф">#REF!</definedName>
    <definedName name="ОС_АН_Б" localSheetId="7">#REF!</definedName>
    <definedName name="ОС_АН_Б" localSheetId="8">#REF!</definedName>
    <definedName name="ОС_АН_Б" localSheetId="9">#REF!</definedName>
    <definedName name="ОС_АН_Б" localSheetId="10">#REF!</definedName>
    <definedName name="ОС_АН_Б" localSheetId="11">#REF!</definedName>
    <definedName name="ОС_АН_Б" localSheetId="12">#REF!</definedName>
    <definedName name="ОС_АН_Б" localSheetId="16">#REF!</definedName>
    <definedName name="ОС_АН_Б">#REF!</definedName>
    <definedName name="ОС_АН_Б_ТОЛ" localSheetId="7">[36]Калькуляции!#REF!</definedName>
    <definedName name="ОС_АН_Б_ТОЛ" localSheetId="8">[36]Калькуляции!#REF!</definedName>
    <definedName name="ОС_АН_Б_ТОЛ" localSheetId="9">[36]Калькуляции!#REF!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6">[36]Калькуляции!#REF!</definedName>
    <definedName name="ОС_АН_Б_ТОЛ">[36]Калькуляции!#REF!</definedName>
    <definedName name="ОС_БАР" localSheetId="7">#REF!</definedName>
    <definedName name="ОС_БАР" localSheetId="8">#REF!</definedName>
    <definedName name="ОС_БАР" localSheetId="9">#REF!</definedName>
    <definedName name="ОС_БАР" localSheetId="10">#REF!</definedName>
    <definedName name="ОС_БАР" localSheetId="11">#REF!</definedName>
    <definedName name="ОС_БАР" localSheetId="12">#REF!</definedName>
    <definedName name="ОС_БАР" localSheetId="16">#REF!</definedName>
    <definedName name="ОС_БАР">#REF!</definedName>
    <definedName name="ОС_ГИД" localSheetId="7">#REF!</definedName>
    <definedName name="ОС_ГИД" localSheetId="8">#REF!</definedName>
    <definedName name="ОС_ГИД" localSheetId="9">#REF!</definedName>
    <definedName name="ОС_ГИД" localSheetId="10">#REF!</definedName>
    <definedName name="ОС_ГИД" localSheetId="11">#REF!</definedName>
    <definedName name="ОС_ГИД" localSheetId="12">#REF!</definedName>
    <definedName name="ОС_ГИД" localSheetId="16">#REF!</definedName>
    <definedName name="ОС_ГИД">#REF!</definedName>
    <definedName name="ОС_ГИД_ЗФА" localSheetId="7">#REF!</definedName>
    <definedName name="ОС_ГИД_ЗФА" localSheetId="8">#REF!</definedName>
    <definedName name="ОС_ГИД_ЗФА" localSheetId="9">#REF!</definedName>
    <definedName name="ОС_ГИД_ЗФА" localSheetId="10">#REF!</definedName>
    <definedName name="ОС_ГИД_ЗФА" localSheetId="11">#REF!</definedName>
    <definedName name="ОС_ГИД_ЗФА" localSheetId="12">#REF!</definedName>
    <definedName name="ОС_ГИД_ЗФА" localSheetId="16">#REF!</definedName>
    <definedName name="ОС_ГИД_ЗФА">#REF!</definedName>
    <definedName name="ОС_ГЛ" localSheetId="7">#REF!</definedName>
    <definedName name="ОС_ГЛ" localSheetId="8">#REF!</definedName>
    <definedName name="ОС_ГЛ" localSheetId="9">#REF!</definedName>
    <definedName name="ОС_ГЛ" localSheetId="10">#REF!</definedName>
    <definedName name="ОС_ГЛ" localSheetId="11">#REF!</definedName>
    <definedName name="ОС_ГЛ" localSheetId="12">#REF!</definedName>
    <definedName name="ОС_ГЛ" localSheetId="16">#REF!</definedName>
    <definedName name="ОС_ГЛ">#REF!</definedName>
    <definedName name="ОС_ГЛ_ДП" localSheetId="7">[36]Калькуляции!#REF!</definedName>
    <definedName name="ОС_ГЛ_ДП" localSheetId="8">[36]Калькуляции!#REF!</definedName>
    <definedName name="ОС_ГЛ_ДП" localSheetId="9">[36]Калькуляции!#REF!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6">[36]Калькуляции!#REF!</definedName>
    <definedName name="ОС_ГЛ_ДП">[36]Калькуляции!#REF!</definedName>
    <definedName name="ОС_ГЛ_Т" localSheetId="7">#REF!</definedName>
    <definedName name="ОС_ГЛ_Т" localSheetId="8">#REF!</definedName>
    <definedName name="ОС_ГЛ_Т" localSheetId="9">#REF!</definedName>
    <definedName name="ОС_ГЛ_Т" localSheetId="10">#REF!</definedName>
    <definedName name="ОС_ГЛ_Т" localSheetId="11">#REF!</definedName>
    <definedName name="ОС_ГЛ_Т" localSheetId="12">#REF!</definedName>
    <definedName name="ОС_ГЛ_Т" localSheetId="16">#REF!</definedName>
    <definedName name="ОС_ГЛ_Т">#REF!</definedName>
    <definedName name="ОС_ГЛ_Ш" localSheetId="7">#REF!</definedName>
    <definedName name="ОС_ГЛ_Ш" localSheetId="8">#REF!</definedName>
    <definedName name="ОС_ГЛ_Ш" localSheetId="9">#REF!</definedName>
    <definedName name="ОС_ГЛ_Ш" localSheetId="10">#REF!</definedName>
    <definedName name="ОС_ГЛ_Ш" localSheetId="11">#REF!</definedName>
    <definedName name="ОС_ГЛ_Ш" localSheetId="12">#REF!</definedName>
    <definedName name="ОС_ГЛ_Ш" localSheetId="16">#REF!</definedName>
    <definedName name="ОС_ГЛ_Ш">#REF!</definedName>
    <definedName name="ОС_ГР" localSheetId="7">#REF!</definedName>
    <definedName name="ОС_ГР" localSheetId="8">#REF!</definedName>
    <definedName name="ОС_ГР" localSheetId="9">#REF!</definedName>
    <definedName name="ОС_ГР" localSheetId="10">#REF!</definedName>
    <definedName name="ОС_ГР" localSheetId="11">#REF!</definedName>
    <definedName name="ОС_ГР" localSheetId="12">#REF!</definedName>
    <definedName name="ОС_ГР" localSheetId="16">#REF!</definedName>
    <definedName name="ОС_ГР">#REF!</definedName>
    <definedName name="ОС_ДИЭТ" localSheetId="7">[36]Калькуляции!#REF!</definedName>
    <definedName name="ОС_ДИЭТ" localSheetId="8">[36]Калькуляции!#REF!</definedName>
    <definedName name="ОС_ДИЭТ" localSheetId="9">[36]Калькуляции!#REF!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6">[36]Калькуляции!#REF!</definedName>
    <definedName name="ОС_ДИЭТ">[36]Калькуляции!#REF!</definedName>
    <definedName name="ОС_ИЗВ_М" localSheetId="7">#REF!</definedName>
    <definedName name="ОС_ИЗВ_М" localSheetId="8">#REF!</definedName>
    <definedName name="ОС_ИЗВ_М" localSheetId="9">#REF!</definedName>
    <definedName name="ОС_ИЗВ_М" localSheetId="10">#REF!</definedName>
    <definedName name="ОС_ИЗВ_М" localSheetId="11">#REF!</definedName>
    <definedName name="ОС_ИЗВ_М" localSheetId="12">#REF!</definedName>
    <definedName name="ОС_ИЗВ_М" localSheetId="16">#REF!</definedName>
    <definedName name="ОС_ИЗВ_М">#REF!</definedName>
    <definedName name="ОС_К_СЫР" localSheetId="7">#REF!</definedName>
    <definedName name="ОС_К_СЫР" localSheetId="8">#REF!</definedName>
    <definedName name="ОС_К_СЫР" localSheetId="9">#REF!</definedName>
    <definedName name="ОС_К_СЫР" localSheetId="10">#REF!</definedName>
    <definedName name="ОС_К_СЫР" localSheetId="11">#REF!</definedName>
    <definedName name="ОС_К_СЫР" localSheetId="12">#REF!</definedName>
    <definedName name="ОС_К_СЫР" localSheetId="16">#REF!</definedName>
    <definedName name="ОС_К_СЫР">#REF!</definedName>
    <definedName name="ОС_К_СЫР_ТОЛ" localSheetId="7">[36]Калькуляции!#REF!</definedName>
    <definedName name="ОС_К_СЫР_ТОЛ" localSheetId="8">[36]Калькуляции!#REF!</definedName>
    <definedName name="ОС_К_СЫР_ТОЛ" localSheetId="9">[36]Калькуляции!#REF!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6">[36]Калькуляции!#REF!</definedName>
    <definedName name="ОС_К_СЫР_ТОЛ">[36]Калькуляции!#REF!</definedName>
    <definedName name="ОС_КБОР" localSheetId="7">[36]Калькуляции!#REF!</definedName>
    <definedName name="ОС_КБОР" localSheetId="8">[36]Калькуляции!#REF!</definedName>
    <definedName name="ОС_КБОР" localSheetId="9">[36]Калькуляции!#REF!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6">[36]Калькуляции!#REF!</definedName>
    <definedName name="ОС_КБОР">[36]Калькуляции!#REF!</definedName>
    <definedName name="ОС_КОК_ПРОК" localSheetId="7">#REF!</definedName>
    <definedName name="ОС_КОК_ПРОК" localSheetId="8">#REF!</definedName>
    <definedName name="ОС_КОК_ПРОК" localSheetId="9">#REF!</definedName>
    <definedName name="ОС_КОК_ПРОК" localSheetId="10">#REF!</definedName>
    <definedName name="ОС_КОК_ПРОК" localSheetId="11">#REF!</definedName>
    <definedName name="ОС_КОК_ПРОК" localSheetId="12">#REF!</definedName>
    <definedName name="ОС_КОК_ПРОК" localSheetId="16">#REF!</definedName>
    <definedName name="ОС_КОК_ПРОК">#REF!</definedName>
    <definedName name="ОС_КОРК_7" localSheetId="7">#REF!</definedName>
    <definedName name="ОС_КОРК_7" localSheetId="8">#REF!</definedName>
    <definedName name="ОС_КОРК_7" localSheetId="9">#REF!</definedName>
    <definedName name="ОС_КОРК_7" localSheetId="10">#REF!</definedName>
    <definedName name="ОС_КОРК_7" localSheetId="11">#REF!</definedName>
    <definedName name="ОС_КОРК_7" localSheetId="12">#REF!</definedName>
    <definedName name="ОС_КОРК_7" localSheetId="16">#REF!</definedName>
    <definedName name="ОС_КОРК_7">#REF!</definedName>
    <definedName name="ОС_КОРК_АВЧ" localSheetId="7">#REF!</definedName>
    <definedName name="ОС_КОРК_АВЧ" localSheetId="8">#REF!</definedName>
    <definedName name="ОС_КОРК_АВЧ" localSheetId="9">#REF!</definedName>
    <definedName name="ОС_КОРК_АВЧ" localSheetId="10">#REF!</definedName>
    <definedName name="ОС_КОРК_АВЧ" localSheetId="11">#REF!</definedName>
    <definedName name="ОС_КОРК_АВЧ" localSheetId="12">#REF!</definedName>
    <definedName name="ОС_КОРК_АВЧ" localSheetId="16">#REF!</definedName>
    <definedName name="ОС_КОРК_АВЧ">#REF!</definedName>
    <definedName name="ОС_КР" localSheetId="7">#REF!</definedName>
    <definedName name="ОС_КР" localSheetId="8">#REF!</definedName>
    <definedName name="ОС_КР" localSheetId="9">#REF!</definedName>
    <definedName name="ОС_КР" localSheetId="10">#REF!</definedName>
    <definedName name="ОС_КР" localSheetId="11">#REF!</definedName>
    <definedName name="ОС_КР" localSheetId="12">#REF!</definedName>
    <definedName name="ОС_КР" localSheetId="16">#REF!</definedName>
    <definedName name="ОС_КР">#REF!</definedName>
    <definedName name="ОС_КРЕМНИЙ" localSheetId="7">[36]Калькуляции!#REF!</definedName>
    <definedName name="ОС_КРЕМНИЙ" localSheetId="8">[36]Калькуляции!#REF!</definedName>
    <definedName name="ОС_КРЕМНИЙ" localSheetId="9">[36]Калькуляции!#REF!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6">[36]Калькуляции!#REF!</definedName>
    <definedName name="ОС_КРЕМНИЙ">[36]Калькуляции!#REF!</definedName>
    <definedName name="ОС_ЛИГ_АЛ_М" localSheetId="7">[36]Калькуляции!#REF!</definedName>
    <definedName name="ОС_ЛИГ_АЛ_М" localSheetId="8">[36]Калькуляции!#REF!</definedName>
    <definedName name="ОС_ЛИГ_АЛ_М" localSheetId="9">[36]Калькуляции!#REF!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6">[36]Калькуляции!#REF!</definedName>
    <definedName name="ОС_ЛИГ_АЛ_М">[36]Калькуляции!#REF!</definedName>
    <definedName name="ОС_ЛИГ_БР_ТИ" localSheetId="7">[36]Калькуляции!#REF!</definedName>
    <definedName name="ОС_ЛИГ_БР_ТИ" localSheetId="8">[36]Калькуляции!#REF!</definedName>
    <definedName name="ОС_ЛИГ_БР_ТИ" localSheetId="9">[36]Калькуляции!#REF!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6">[36]Калькуляции!#REF!</definedName>
    <definedName name="ОС_ЛИГ_БР_ТИ">[36]Калькуляции!#REF!</definedName>
    <definedName name="ОС_МАГНИЙ" localSheetId="7">[36]Калькуляции!#REF!</definedName>
    <definedName name="ОС_МАГНИЙ" localSheetId="8">[36]Калькуляции!#REF!</definedName>
    <definedName name="ОС_МАГНИЙ" localSheetId="9">[36]Калькуляции!#REF!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6">[36]Калькуляции!#REF!</definedName>
    <definedName name="ОС_МАГНИЙ">[36]Калькуляции!#REF!</definedName>
    <definedName name="ОС_МЕД" localSheetId="7">#REF!</definedName>
    <definedName name="ОС_МЕД" localSheetId="8">#REF!</definedName>
    <definedName name="ОС_МЕД" localSheetId="9">#REF!</definedName>
    <definedName name="ОС_МЕД" localSheetId="10">#REF!</definedName>
    <definedName name="ОС_МЕД" localSheetId="11">#REF!</definedName>
    <definedName name="ОС_МЕД" localSheetId="12">#REF!</definedName>
    <definedName name="ОС_МЕД" localSheetId="16">#REF!</definedName>
    <definedName name="ОС_МЕД">#REF!</definedName>
    <definedName name="ОС_ОЛЕ" localSheetId="7">#REF!</definedName>
    <definedName name="ОС_ОЛЕ" localSheetId="8">#REF!</definedName>
    <definedName name="ОС_ОЛЕ" localSheetId="9">#REF!</definedName>
    <definedName name="ОС_ОЛЕ" localSheetId="10">#REF!</definedName>
    <definedName name="ОС_ОЛЕ" localSheetId="11">#REF!</definedName>
    <definedName name="ОС_ОЛЕ" localSheetId="12">#REF!</definedName>
    <definedName name="ОС_ОЛЕ" localSheetId="16">#REF!</definedName>
    <definedName name="ОС_ОЛЕ">#REF!</definedName>
    <definedName name="ОС_П_УГ" localSheetId="7">#REF!</definedName>
    <definedName name="ОС_П_УГ" localSheetId="8">#REF!</definedName>
    <definedName name="ОС_П_УГ" localSheetId="9">#REF!</definedName>
    <definedName name="ОС_П_УГ" localSheetId="10">#REF!</definedName>
    <definedName name="ОС_П_УГ" localSheetId="11">#REF!</definedName>
    <definedName name="ОС_П_УГ" localSheetId="12">#REF!</definedName>
    <definedName name="ОС_П_УГ" localSheetId="16">#REF!</definedName>
    <definedName name="ОС_П_УГ">#REF!</definedName>
    <definedName name="ОС_П_УГ_С" localSheetId="7">[36]Калькуляции!#REF!</definedName>
    <definedName name="ОС_П_УГ_С" localSheetId="8">[36]Калькуляции!#REF!</definedName>
    <definedName name="ОС_П_УГ_С" localSheetId="9">[36]Калькуляции!#REF!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6">[36]Калькуляции!#REF!</definedName>
    <definedName name="ОС_П_УГ_С">[36]Калькуляции!#REF!</definedName>
    <definedName name="ОС_П_ЦЕМ" localSheetId="7">#REF!</definedName>
    <definedName name="ОС_П_ЦЕМ" localSheetId="8">#REF!</definedName>
    <definedName name="ОС_П_ЦЕМ" localSheetId="9">#REF!</definedName>
    <definedName name="ОС_П_ЦЕМ" localSheetId="10">#REF!</definedName>
    <definedName name="ОС_П_ЦЕМ" localSheetId="11">#REF!</definedName>
    <definedName name="ОС_П_ЦЕМ" localSheetId="12">#REF!</definedName>
    <definedName name="ОС_П_ЦЕМ" localSheetId="16">#REF!</definedName>
    <definedName name="ОС_П_ЦЕМ">#REF!</definedName>
    <definedName name="ОС_ПЕК" localSheetId="7">#REF!</definedName>
    <definedName name="ОС_ПЕК" localSheetId="8">#REF!</definedName>
    <definedName name="ОС_ПЕК" localSheetId="9">#REF!</definedName>
    <definedName name="ОС_ПЕК" localSheetId="10">#REF!</definedName>
    <definedName name="ОС_ПЕК" localSheetId="11">#REF!</definedName>
    <definedName name="ОС_ПЕК" localSheetId="12">#REF!</definedName>
    <definedName name="ОС_ПЕК" localSheetId="16">#REF!</definedName>
    <definedName name="ОС_ПЕК">#REF!</definedName>
    <definedName name="ОС_ПЕК_ТОЛ" localSheetId="7">[36]Калькуляции!#REF!</definedName>
    <definedName name="ОС_ПЕК_ТОЛ" localSheetId="8">[36]Калькуляции!#REF!</definedName>
    <definedName name="ОС_ПЕК_ТОЛ" localSheetId="9">[36]Калькуляции!#REF!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6">[36]Калькуляции!#REF!</definedName>
    <definedName name="ОС_ПЕК_ТОЛ">[36]Калькуляции!#REF!</definedName>
    <definedName name="ОС_ПОГЛ" localSheetId="7">[36]Калькуляции!#REF!</definedName>
    <definedName name="ОС_ПОГЛ" localSheetId="8">[36]Калькуляции!#REF!</definedName>
    <definedName name="ОС_ПОГЛ" localSheetId="9">[36]Калькуляции!#REF!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6">[36]Калькуляции!#REF!</definedName>
    <definedName name="ОС_ПОГЛ">[36]Калькуляции!#REF!</definedName>
    <definedName name="ОС_ПОД_К" localSheetId="7">#REF!</definedName>
    <definedName name="ОС_ПОД_К" localSheetId="8">#REF!</definedName>
    <definedName name="ОС_ПОД_К" localSheetId="9">#REF!</definedName>
    <definedName name="ОС_ПОД_К" localSheetId="10">#REF!</definedName>
    <definedName name="ОС_ПОД_К" localSheetId="11">#REF!</definedName>
    <definedName name="ОС_ПОД_К" localSheetId="12">#REF!</definedName>
    <definedName name="ОС_ПОД_К" localSheetId="16">#REF!</definedName>
    <definedName name="ОС_ПОД_К">#REF!</definedName>
    <definedName name="ОС_ПУШ" localSheetId="7">#REF!</definedName>
    <definedName name="ОС_ПУШ" localSheetId="8">#REF!</definedName>
    <definedName name="ОС_ПУШ" localSheetId="9">#REF!</definedName>
    <definedName name="ОС_ПУШ" localSheetId="10">#REF!</definedName>
    <definedName name="ОС_ПУШ" localSheetId="11">#REF!</definedName>
    <definedName name="ОС_ПУШ" localSheetId="12">#REF!</definedName>
    <definedName name="ОС_ПУШ" localSheetId="16">#REF!</definedName>
    <definedName name="ОС_ПУШ">#REF!</definedName>
    <definedName name="ОС_С_КАЛ" localSheetId="7">#REF!</definedName>
    <definedName name="ОС_С_КАЛ" localSheetId="8">#REF!</definedName>
    <definedName name="ОС_С_КАЛ" localSheetId="9">#REF!</definedName>
    <definedName name="ОС_С_КАЛ" localSheetId="10">#REF!</definedName>
    <definedName name="ОС_С_КАЛ" localSheetId="11">#REF!</definedName>
    <definedName name="ОС_С_КАЛ" localSheetId="12">#REF!</definedName>
    <definedName name="ОС_С_КАЛ" localSheetId="16">#REF!</definedName>
    <definedName name="ОС_С_КАЛ">#REF!</definedName>
    <definedName name="ОС_С_КАУ" localSheetId="7">#REF!</definedName>
    <definedName name="ОС_С_КАУ" localSheetId="8">#REF!</definedName>
    <definedName name="ОС_С_КАУ" localSheetId="9">#REF!</definedName>
    <definedName name="ОС_С_КАУ" localSheetId="10">#REF!</definedName>
    <definedName name="ОС_С_КАУ" localSheetId="11">#REF!</definedName>
    <definedName name="ОС_С_КАУ" localSheetId="12">#REF!</definedName>
    <definedName name="ОС_С_КАУ" localSheetId="16">#REF!</definedName>
    <definedName name="ОС_С_КАУ">#REF!</definedName>
    <definedName name="ОС_С_ПУСК" localSheetId="7">#REF!</definedName>
    <definedName name="ОС_С_ПУСК" localSheetId="8">#REF!</definedName>
    <definedName name="ОС_С_ПУСК" localSheetId="9">#REF!</definedName>
    <definedName name="ОС_С_ПУСК" localSheetId="10">#REF!</definedName>
    <definedName name="ОС_С_ПУСК" localSheetId="11">#REF!</definedName>
    <definedName name="ОС_С_ПУСК" localSheetId="12">#REF!</definedName>
    <definedName name="ОС_С_ПУСК" localSheetId="16">#REF!</definedName>
    <definedName name="ОС_С_ПУСК">#REF!</definedName>
    <definedName name="ОС_СЕР_К" localSheetId="7">#REF!</definedName>
    <definedName name="ОС_СЕР_К" localSheetId="8">#REF!</definedName>
    <definedName name="ОС_СЕР_К" localSheetId="9">#REF!</definedName>
    <definedName name="ОС_СЕР_К" localSheetId="10">#REF!</definedName>
    <definedName name="ОС_СЕР_К" localSheetId="11">#REF!</definedName>
    <definedName name="ОС_СЕР_К" localSheetId="12">#REF!</definedName>
    <definedName name="ОС_СЕР_К" localSheetId="16">#REF!</definedName>
    <definedName name="ОС_СЕР_К">#REF!</definedName>
    <definedName name="ОС_СК_АН" localSheetId="7">#REF!</definedName>
    <definedName name="ОС_СК_АН" localSheetId="8">#REF!</definedName>
    <definedName name="ОС_СК_АН" localSheetId="9">#REF!</definedName>
    <definedName name="ОС_СК_АН" localSheetId="10">#REF!</definedName>
    <definedName name="ОС_СК_АН" localSheetId="11">#REF!</definedName>
    <definedName name="ОС_СК_АН" localSheetId="12">#REF!</definedName>
    <definedName name="ОС_СК_АН" localSheetId="16">#REF!</definedName>
    <definedName name="ОС_СК_АН">#REF!</definedName>
    <definedName name="ОС_ТЕРМ" localSheetId="7">[36]Калькуляции!#REF!</definedName>
    <definedName name="ОС_ТЕРМ" localSheetId="8">[36]Калькуляции!#REF!</definedName>
    <definedName name="ОС_ТЕРМ" localSheetId="9">[36]Калькуляции!#REF!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6">[36]Калькуляции!#REF!</definedName>
    <definedName name="ОС_ТЕРМ">[36]Калькуляции!#REF!</definedName>
    <definedName name="ОС_ТЕРМ_ДАВ" localSheetId="7">[36]Калькуляции!#REF!</definedName>
    <definedName name="ОС_ТЕРМ_ДАВ" localSheetId="8">[36]Калькуляции!#REF!</definedName>
    <definedName name="ОС_ТЕРМ_ДАВ" localSheetId="9">[36]Калькуляции!#REF!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6">[36]Калькуляции!#REF!</definedName>
    <definedName name="ОС_ТЕРМ_ДАВ">[36]Калькуляции!#REF!</definedName>
    <definedName name="ОС_ТИ" localSheetId="7">#REF!</definedName>
    <definedName name="ОС_ТИ" localSheetId="8">#REF!</definedName>
    <definedName name="ОС_ТИ" localSheetId="9">#REF!</definedName>
    <definedName name="ОС_ТИ" localSheetId="10">#REF!</definedName>
    <definedName name="ОС_ТИ" localSheetId="11">#REF!</definedName>
    <definedName name="ОС_ТИ" localSheetId="12">#REF!</definedName>
    <definedName name="ОС_ТИ" localSheetId="16">#REF!</definedName>
    <definedName name="ОС_ТИ">#REF!</definedName>
    <definedName name="ОС_ФЛ_К" localSheetId="7">#REF!</definedName>
    <definedName name="ОС_ФЛ_К" localSheetId="8">#REF!</definedName>
    <definedName name="ОС_ФЛ_К" localSheetId="9">#REF!</definedName>
    <definedName name="ОС_ФЛ_К" localSheetId="10">#REF!</definedName>
    <definedName name="ОС_ФЛ_К" localSheetId="11">#REF!</definedName>
    <definedName name="ОС_ФЛ_К" localSheetId="12">#REF!</definedName>
    <definedName name="ОС_ФЛ_К" localSheetId="16">#REF!</definedName>
    <definedName name="ОС_ФЛ_К">#REF!</definedName>
    <definedName name="ОС_ФТ_К" localSheetId="7">#REF!</definedName>
    <definedName name="ОС_ФТ_К" localSheetId="8">#REF!</definedName>
    <definedName name="ОС_ФТ_К" localSheetId="9">#REF!</definedName>
    <definedName name="ОС_ФТ_К" localSheetId="10">#REF!</definedName>
    <definedName name="ОС_ФТ_К" localSheetId="11">#REF!</definedName>
    <definedName name="ОС_ФТ_К" localSheetId="12">#REF!</definedName>
    <definedName name="ОС_ФТ_К" localSheetId="16">#REF!</definedName>
    <definedName name="ОС_ФТ_К">#REF!</definedName>
    <definedName name="ОС_ХЛ_Н" localSheetId="7">#REF!</definedName>
    <definedName name="ОС_ХЛ_Н" localSheetId="8">#REF!</definedName>
    <definedName name="ОС_ХЛ_Н" localSheetId="9">#REF!</definedName>
    <definedName name="ОС_ХЛ_Н" localSheetId="10">#REF!</definedName>
    <definedName name="ОС_ХЛ_Н" localSheetId="11">#REF!</definedName>
    <definedName name="ОС_ХЛ_Н" localSheetId="12">#REF!</definedName>
    <definedName name="ОС_ХЛ_Н" localSheetId="16">#REF!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7">'5 анализ экон эффект'!п</definedName>
    <definedName name="п" localSheetId="8">'5 анализ экон эффект 25 план'!п</definedName>
    <definedName name="п" localSheetId="9">'5 анализ экон эффект 26'!п</definedName>
    <definedName name="п" localSheetId="10">'5 анализ экон эффект 27'!п</definedName>
    <definedName name="п" localSheetId="11">'5 анализ экон эффект 28'!п</definedName>
    <definedName name="п" localSheetId="12">'5 анализ экон эффект 29'!п</definedName>
    <definedName name="п">[5]!п</definedName>
    <definedName name="П_КГ_С" localSheetId="7">[36]Калькуляции!#REF!</definedName>
    <definedName name="П_КГ_С" localSheetId="8">[36]Калькуляции!#REF!</definedName>
    <definedName name="П_КГ_С" localSheetId="9">[36]Калькуляции!#REF!</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6">[36]Калькуляции!#REF!</definedName>
    <definedName name="П_КГ_С">[36]Калькуляции!#REF!</definedName>
    <definedName name="П_УГ" localSheetId="7">#REF!</definedName>
    <definedName name="П_УГ" localSheetId="8">#REF!</definedName>
    <definedName name="П_УГ" localSheetId="9">#REF!</definedName>
    <definedName name="П_УГ" localSheetId="10">#REF!</definedName>
    <definedName name="П_УГ" localSheetId="11">#REF!</definedName>
    <definedName name="П_УГ" localSheetId="12">#REF!</definedName>
    <definedName name="П_УГ" localSheetId="16">#REF!</definedName>
    <definedName name="П_УГ">#REF!</definedName>
    <definedName name="П_УГ_С" localSheetId="7">[36]Калькуляции!#REF!</definedName>
    <definedName name="П_УГ_С" localSheetId="8">[36]Калькуляции!#REF!</definedName>
    <definedName name="П_УГ_С" localSheetId="9">[36]Калькуляции!#REF!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6">[36]Калькуляции!#REF!</definedName>
    <definedName name="П_УГ_С">[36]Калькуляции!#REF!</definedName>
    <definedName name="П_ЦЕМ" localSheetId="7">#REF!</definedName>
    <definedName name="П_ЦЕМ" localSheetId="8">#REF!</definedName>
    <definedName name="П_ЦЕМ" localSheetId="9">#REF!</definedName>
    <definedName name="П_ЦЕМ" localSheetId="10">#REF!</definedName>
    <definedName name="П_ЦЕМ" localSheetId="11">#REF!</definedName>
    <definedName name="П_ЦЕМ" localSheetId="12">#REF!</definedName>
    <definedName name="П_ЦЕМ" localSheetId="16">#REF!</definedName>
    <definedName name="П_ЦЕМ">#REF!</definedName>
    <definedName name="папа" localSheetId="7" hidden="1">{"konoplin - Личное представление",#N/A,TRUE,"ФинПлан_1кв";"konoplin - Личное представление",#N/A,TRUE,"ФинПлан_2кв"}</definedName>
    <definedName name="папа" localSheetId="8"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8">#REF!</definedName>
    <definedName name="ПАР" localSheetId="9">#REF!</definedName>
    <definedName name="ПАР" localSheetId="10">#REF!</definedName>
    <definedName name="ПАР" localSheetId="11">#REF!</definedName>
    <definedName name="ПАР" localSheetId="12">#REF!</definedName>
    <definedName name="ПАР" localSheetId="16">#REF!</definedName>
    <definedName name="ПАР">#REF!</definedName>
    <definedName name="пар_НТМК">'[38]цены цехов'!$D$9</definedName>
    <definedName name="ПГ1_РУБ" localSheetId="7">[36]Калькуляции!#REF!</definedName>
    <definedName name="ПГ1_РУБ" localSheetId="8">[36]Калькуляции!#REF!</definedName>
    <definedName name="ПГ1_РУБ" localSheetId="9">[36]Калькуляции!#REF!</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6">[36]Калькуляции!#REF!</definedName>
    <definedName name="ПГ1_РУБ">[36]Калькуляции!#REF!</definedName>
    <definedName name="ПГ1_ТОН" localSheetId="7">[36]Калькуляции!#REF!</definedName>
    <definedName name="ПГ1_ТОН" localSheetId="8">[36]Калькуляции!#REF!</definedName>
    <definedName name="ПГ1_ТОН" localSheetId="9">[36]Калькуляции!#REF!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6">[36]Калькуляции!#REF!</definedName>
    <definedName name="ПГ1_ТОН">[36]Калькуляции!#REF!</definedName>
    <definedName name="ПГ2_РУБ" localSheetId="7">[36]Калькуляции!#REF!</definedName>
    <definedName name="ПГ2_РУБ" localSheetId="8">[36]Калькуляции!#REF!</definedName>
    <definedName name="ПГ2_РУБ" localSheetId="9">[36]Калькуляции!#REF!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6">[36]Калькуляции!#REF!</definedName>
    <definedName name="ПГ2_РУБ">[36]Калькуляции!#REF!</definedName>
    <definedName name="ПГ2_ТОН" localSheetId="7">[36]Калькуляции!#REF!</definedName>
    <definedName name="ПГ2_ТОН" localSheetId="8">[36]Калькуляции!#REF!</definedName>
    <definedName name="ПГ2_ТОН" localSheetId="9">[36]Калькуляции!#REF!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6">[36]Калькуляции!#REF!</definedName>
    <definedName name="ПГ2_ТОН">[36]Калькуляции!#REF!</definedName>
    <definedName name="ПЕК" localSheetId="7">#REF!</definedName>
    <definedName name="ПЕК" localSheetId="8">#REF!</definedName>
    <definedName name="ПЕК" localSheetId="9">#REF!</definedName>
    <definedName name="ПЕК" localSheetId="10">#REF!</definedName>
    <definedName name="ПЕК" localSheetId="11">#REF!</definedName>
    <definedName name="ПЕК" localSheetId="12">#REF!</definedName>
    <definedName name="ПЕК" localSheetId="16">#REF!</definedName>
    <definedName name="ПЕК">#REF!</definedName>
    <definedName name="ПЕК_ТОЛ" localSheetId="7">[36]Калькуляции!#REF!</definedName>
    <definedName name="ПЕК_ТОЛ" localSheetId="8">[36]Калькуляции!#REF!</definedName>
    <definedName name="ПЕК_ТОЛ" localSheetId="9">[36]Калькуляции!#REF!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6">[36]Калькуляции!#REF!</definedName>
    <definedName name="ПЕК_ТОЛ">[36]Калькуляции!#REF!</definedName>
    <definedName name="Пепси2">[37]Дебиторка!$J$33</definedName>
    <definedName name="первый" localSheetId="7">#REF!</definedName>
    <definedName name="первый" localSheetId="8">#REF!</definedName>
    <definedName name="первый" localSheetId="9">#REF!</definedName>
    <definedName name="первый" localSheetId="10">#REF!</definedName>
    <definedName name="первый" localSheetId="11">#REF!</definedName>
    <definedName name="первый" localSheetId="12">#REF!</definedName>
    <definedName name="первый" localSheetId="16">#REF!</definedName>
    <definedName name="первый">#REF!</definedName>
    <definedName name="Период" localSheetId="7">#REF!</definedName>
    <definedName name="Период" localSheetId="8">#REF!</definedName>
    <definedName name="Период" localSheetId="9">#REF!</definedName>
    <definedName name="Период" localSheetId="10">#REF!</definedName>
    <definedName name="Период" localSheetId="11">#REF!</definedName>
    <definedName name="Период" localSheetId="12">#REF!</definedName>
    <definedName name="Период" localSheetId="16">#REF!</definedName>
    <definedName name="Период">#REF!</definedName>
    <definedName name="Периоды_18_2" localSheetId="7">'[21]18.2'!#REF!</definedName>
    <definedName name="Периоды_18_2" localSheetId="8">'[21]18.2'!#REF!</definedName>
    <definedName name="Периоды_18_2" localSheetId="9">'[21]18.2'!#REF!</definedName>
    <definedName name="Периоды_18_2" localSheetId="10">'[21]18.2'!#REF!</definedName>
    <definedName name="Периоды_18_2" localSheetId="11">'[21]18.2'!#REF!</definedName>
    <definedName name="Периоды_18_2" localSheetId="12">'[21]18.2'!#REF!</definedName>
    <definedName name="Периоды_18_2" localSheetId="16">'[21]18.2'!#REF!</definedName>
    <definedName name="Периоды_18_2">'[21]18.2'!#REF!</definedName>
    <definedName name="Пивовар2">[37]Дебиторка!$J$46</definedName>
    <definedName name="пл_1" localSheetId="7">[64]Отопление!$D$2</definedName>
    <definedName name="пл_1" localSheetId="8">[64]Отопление!$D$2</definedName>
    <definedName name="пл_1" localSheetId="9">[64]Отопление!$D$2</definedName>
    <definedName name="пл_1" localSheetId="10">[64]Отопление!$D$2</definedName>
    <definedName name="пл_1" localSheetId="11">[64]Отопление!$D$2</definedName>
    <definedName name="пл_1" localSheetId="12">[64]Отопление!$D$2</definedName>
    <definedName name="пл_1">[65]Отопление!$D$2</definedName>
    <definedName name="пл_1_част" localSheetId="7">[64]Отопление!$D$8</definedName>
    <definedName name="пл_1_част" localSheetId="8">[64]Отопление!$D$8</definedName>
    <definedName name="пл_1_част" localSheetId="9">[64]Отопление!$D$8</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[65]Отопление!$D$8</definedName>
    <definedName name="пл_2" localSheetId="7">[64]Отопление!$D$3</definedName>
    <definedName name="пл_2" localSheetId="8">[64]Отопление!$D$3</definedName>
    <definedName name="пл_2" localSheetId="9">[64]Отопление!$D$3</definedName>
    <definedName name="пл_2" localSheetId="10">[64]Отопление!$D$3</definedName>
    <definedName name="пл_2" localSheetId="11">[64]Отопление!$D$3</definedName>
    <definedName name="пл_2" localSheetId="12">[64]Отопление!$D$3</definedName>
    <definedName name="пл_2">[65]Отопление!$D$3</definedName>
    <definedName name="пл_3" localSheetId="7">[64]Отопление!$D$4</definedName>
    <definedName name="пл_3" localSheetId="8">[64]Отопление!$D$4</definedName>
    <definedName name="пл_3" localSheetId="9">[64]Отопление!$D$4</definedName>
    <definedName name="пл_3" localSheetId="10">[64]Отопление!$D$4</definedName>
    <definedName name="пл_3" localSheetId="11">[64]Отопление!$D$4</definedName>
    <definedName name="пл_3" localSheetId="12">[64]Отопление!$D$4</definedName>
    <definedName name="пл_3">[65]Отопление!$D$4</definedName>
    <definedName name="пл_3_част" localSheetId="7">[64]Отопление!$D$9</definedName>
    <definedName name="пл_3_част" localSheetId="8">[64]Отопление!$D$9</definedName>
    <definedName name="пл_3_част" localSheetId="9">[64]Отопление!$D$9</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[65]Отопление!$D$9</definedName>
    <definedName name="пл_4" localSheetId="7">[64]Отопление!$D$5</definedName>
    <definedName name="пл_4" localSheetId="8">[64]Отопление!$D$5</definedName>
    <definedName name="пл_4" localSheetId="9">[64]Отопление!$D$5</definedName>
    <definedName name="пл_4" localSheetId="10">[64]Отопление!$D$5</definedName>
    <definedName name="пл_4" localSheetId="11">[64]Отопление!$D$5</definedName>
    <definedName name="пл_4" localSheetId="12">[64]Отопление!$D$5</definedName>
    <definedName name="пл_4">[65]Отопление!$D$5</definedName>
    <definedName name="ПЛ1_РУБ" localSheetId="7">[36]Калькуляции!#REF!</definedName>
    <definedName name="ПЛ1_РУБ" localSheetId="8">[36]Калькуляции!#REF!</definedName>
    <definedName name="ПЛ1_РУБ" localSheetId="9">[36]Калькуляции!#REF!</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6">[36]Калькуляции!#REF!</definedName>
    <definedName name="ПЛ1_РУБ">[36]Калькуляции!#REF!</definedName>
    <definedName name="ПЛ1_ТОН" localSheetId="7">[36]Калькуляции!#REF!</definedName>
    <definedName name="ПЛ1_ТОН" localSheetId="8">[36]Калькуляции!#REF!</definedName>
    <definedName name="ПЛ1_ТОН" localSheetId="9">[36]Калькуляции!#REF!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6">[36]Калькуляции!#REF!</definedName>
    <definedName name="ПЛ1_ТОН">[36]Калькуляции!#REF!</definedName>
    <definedName name="план" localSheetId="7">#REF!</definedName>
    <definedName name="план" localSheetId="8">#REF!</definedName>
    <definedName name="план" localSheetId="9">#REF!</definedName>
    <definedName name="план" localSheetId="10">#REF!</definedName>
    <definedName name="план" localSheetId="11">#REF!</definedName>
    <definedName name="план" localSheetId="12">#REF!</definedName>
    <definedName name="план" localSheetId="16">#REF!</definedName>
    <definedName name="план">#REF!</definedName>
    <definedName name="план1" localSheetId="7">#REF!</definedName>
    <definedName name="план1" localSheetId="8">#REF!</definedName>
    <definedName name="план1" localSheetId="9">#REF!</definedName>
    <definedName name="план1" localSheetId="10">#REF!</definedName>
    <definedName name="план1" localSheetId="11">#REF!</definedName>
    <definedName name="план1" localSheetId="12">#REF!</definedName>
    <definedName name="план1" localSheetId="16">#REF!</definedName>
    <definedName name="план1">#REF!</definedName>
    <definedName name="ПЛМ2">[37]Дебиторка!$J$35</definedName>
    <definedName name="Повреждения">'[47]ПФВ-0.5'!$AH$5:$AH$23</definedName>
    <definedName name="ПОГЛ" localSheetId="7">[36]Калькуляции!#REF!</definedName>
    <definedName name="ПОГЛ" localSheetId="8">[36]Калькуляции!#REF!</definedName>
    <definedName name="ПОГЛ" localSheetId="9">[36]Калькуляции!#REF!</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6">[36]Калькуляции!#REF!</definedName>
    <definedName name="ПОГЛ">[36]Калькуляции!#REF!</definedName>
    <definedName name="погр_РОР">'[38]цены цехов'!$D$50</definedName>
    <definedName name="ПОД_К" localSheetId="7">#REF!</definedName>
    <definedName name="ПОД_К" localSheetId="8">#REF!</definedName>
    <definedName name="ПОД_К" localSheetId="9">#REF!</definedName>
    <definedName name="ПОД_К" localSheetId="10">#REF!</definedName>
    <definedName name="ПОД_К" localSheetId="11">#REF!</definedName>
    <definedName name="ПОД_К" localSheetId="12">#REF!</definedName>
    <definedName name="ПОД_К" localSheetId="16">#REF!</definedName>
    <definedName name="ПОД_К">#REF!</definedName>
    <definedName name="ПОД_КО" localSheetId="7">#REF!</definedName>
    <definedName name="ПОД_КО" localSheetId="8">#REF!</definedName>
    <definedName name="ПОД_КО" localSheetId="9">#REF!</definedName>
    <definedName name="ПОД_КО" localSheetId="10">#REF!</definedName>
    <definedName name="ПОД_КО" localSheetId="11">#REF!</definedName>
    <definedName name="ПОД_КО" localSheetId="12">#REF!</definedName>
    <definedName name="ПОД_КО" localSheetId="16">#REF!</definedName>
    <definedName name="ПОД_КО">#REF!</definedName>
    <definedName name="ПОДОВАЯ" localSheetId="7">[36]Калькуляции!#REF!</definedName>
    <definedName name="ПОДОВАЯ" localSheetId="8">[36]Калькуляции!#REF!</definedName>
    <definedName name="ПОДОВАЯ" localSheetId="9">[36]Калькуляции!#REF!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6">[36]Калькуляции!#REF!</definedName>
    <definedName name="ПОДОВАЯ">[36]Калькуляции!#REF!</definedName>
    <definedName name="ПОДОВАЯ_Г" localSheetId="7">[36]Калькуляции!#REF!</definedName>
    <definedName name="ПОДОВАЯ_Г" localSheetId="8">[36]Калькуляции!#REF!</definedName>
    <definedName name="ПОДОВАЯ_Г" localSheetId="9">[36]Калькуляции!#REF!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6">[36]Калькуляции!#REF!</definedName>
    <definedName name="ПОДОВАЯ_Г">[36]Калькуляции!#REF!</definedName>
    <definedName name="полезный_т_ф" localSheetId="7">#REF!</definedName>
    <definedName name="полезный_т_ф" localSheetId="16">#REF!</definedName>
    <definedName name="полезный_т_ф">#REF!</definedName>
    <definedName name="полезный_тепло" localSheetId="7">#REF!</definedName>
    <definedName name="полезный_тепло" localSheetId="16">#REF!</definedName>
    <definedName name="полезный_тепло">#REF!</definedName>
    <definedName name="полезный_эл_ф" localSheetId="7">#REF!</definedName>
    <definedName name="полезный_эл_ф" localSheetId="16">#REF!</definedName>
    <definedName name="полезный_эл_ф">#REF!</definedName>
    <definedName name="полезный_электро" localSheetId="16">#REF!</definedName>
    <definedName name="полезный_электро">#REF!</definedName>
    <definedName name="ПОЛН" localSheetId="7">#REF!</definedName>
    <definedName name="ПОЛН" localSheetId="8">#REF!</definedName>
    <definedName name="ПОЛН" localSheetId="9">#REF!</definedName>
    <definedName name="ПОЛН" localSheetId="10">#REF!</definedName>
    <definedName name="ПОЛН" localSheetId="11">#REF!</definedName>
    <definedName name="ПОЛН" localSheetId="12">#REF!</definedName>
    <definedName name="ПОЛН" localSheetId="16">#REF!</definedName>
    <definedName name="ПОЛН">#REF!</definedName>
    <definedName name="Полная_себестоимость_2" localSheetId="7">[67]июнь9!#REF!</definedName>
    <definedName name="Полная_себестоимость_2" localSheetId="8">[67]июнь9!#REF!</definedName>
    <definedName name="Полная_себестоимость_2" localSheetId="9">[67]июнь9!#REF!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6">[68]июнь9!#REF!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7">#REF!</definedName>
    <definedName name="пр_э" localSheetId="16">#REF!</definedName>
    <definedName name="пр_э">#REF!</definedName>
    <definedName name="пр1" localSheetId="7">#REF!</definedName>
    <definedName name="пр1" localSheetId="16">#REF!</definedName>
    <definedName name="пр1">#REF!</definedName>
    <definedName name="пр2" localSheetId="7">#REF!</definedName>
    <definedName name="пр2" localSheetId="16">#REF!</definedName>
    <definedName name="пр2">#REF!</definedName>
    <definedName name="пр3" localSheetId="16">#REF!</definedName>
    <definedName name="пр3">#REF!</definedName>
    <definedName name="Превышение" localSheetId="7">[62]Январь!$G$121:$I$121</definedName>
    <definedName name="Превышение" localSheetId="8">[62]Январь!$G$121:$I$121</definedName>
    <definedName name="Превышение" localSheetId="9">[62]Январь!$G$121:$I$121</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[63]Январь!$G$121:$I$121</definedName>
    <definedName name="привет" localSheetId="7">'5 анализ экон эффект'!привет</definedName>
    <definedName name="привет" localSheetId="8">'5 анализ экон эффект 25 план'!привет</definedName>
    <definedName name="привет" localSheetId="9">'5 анализ экон эффект 26'!привет</definedName>
    <definedName name="привет" localSheetId="10">'5 анализ экон эффект 27'!привет</definedName>
    <definedName name="привет" localSheetId="11">'5 анализ экон эффект 28'!привет</definedName>
    <definedName name="привет" localSheetId="12">'5 анализ экон эффект 29'!привет</definedName>
    <definedName name="привет">[5]!привет</definedName>
    <definedName name="ПРИЗНАКИ_Суммирования" localSheetId="7">[62]Январь!$B$11:$B$264</definedName>
    <definedName name="ПРИЗНАКИ_Суммирования" localSheetId="8">[62]Январь!$B$11:$B$264</definedName>
    <definedName name="ПРИЗНАКИ_Суммирования" localSheetId="9">[62]Январь!$B$11:$B$264</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[63]Январь!$B$11:$B$264</definedName>
    <definedName name="Принадлежность">'[47]ПФВ-0.5'!$AK$42:$AK$45</definedName>
    <definedName name="Проверка" localSheetId="7">[62]Январь!#REF!</definedName>
    <definedName name="Проверка" localSheetId="8">[62]Январь!#REF!</definedName>
    <definedName name="Проверка" localSheetId="9">[62]Январь!#REF!</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6">[63]Январь!#REF!</definedName>
    <definedName name="Проверка">[63]Январь!#REF!</definedName>
    <definedName name="Продэкспо2">[37]Дебиторка!$J$34</definedName>
    <definedName name="пром.вент">'[38]цены цехов'!$D$22</definedName>
    <definedName name="Процент" localSheetId="7">[56]Макро!$B$2</definedName>
    <definedName name="Процент" localSheetId="8">[56]Макро!$B$2</definedName>
    <definedName name="Процент" localSheetId="9">[56]Макро!$B$2</definedName>
    <definedName name="Процент" localSheetId="10">[56]Макро!$B$2</definedName>
    <definedName name="Процент" localSheetId="11">[56]Макро!$B$2</definedName>
    <definedName name="Процент" localSheetId="12">[56]Макро!$B$2</definedName>
    <definedName name="Процент">[57]Макро!$B$2</definedName>
    <definedName name="процент_т_ф" localSheetId="7">#REF!</definedName>
    <definedName name="процент_т_ф" localSheetId="8">#REF!</definedName>
    <definedName name="процент_т_ф" localSheetId="9">#REF!</definedName>
    <definedName name="процент_т_ф" localSheetId="10">#REF!</definedName>
    <definedName name="процент_т_ф" localSheetId="11">#REF!</definedName>
    <definedName name="процент_т_ф" localSheetId="12">#REF!</definedName>
    <definedName name="процент_т_ф" localSheetId="16">#REF!</definedName>
    <definedName name="процент_т_ф">#REF!</definedName>
    <definedName name="Процент_тепло" localSheetId="7">#REF!</definedName>
    <definedName name="Процент_тепло" localSheetId="8">#REF!</definedName>
    <definedName name="Процент_тепло" localSheetId="9">#REF!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6">#REF!</definedName>
    <definedName name="Процент_тепло">#REF!</definedName>
    <definedName name="Процент_эл_ф" localSheetId="7">#REF!</definedName>
    <definedName name="Процент_эл_ф" localSheetId="8">#REF!</definedName>
    <definedName name="Процент_эл_ф" localSheetId="9">#REF!</definedName>
    <definedName name="Процент_эл_ф" localSheetId="10">#REF!</definedName>
    <definedName name="Процент_эл_ф" localSheetId="11">#REF!</definedName>
    <definedName name="Процент_эл_ф" localSheetId="12">#REF!</definedName>
    <definedName name="Процент_эл_ф" localSheetId="16">#REF!</definedName>
    <definedName name="Процент_эл_ф">#REF!</definedName>
    <definedName name="Процент_электра" localSheetId="7">#REF!</definedName>
    <definedName name="Процент_электра" localSheetId="8">#REF!</definedName>
    <definedName name="Процент_электра" localSheetId="9">#REF!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6">#REF!</definedName>
    <definedName name="Процент_электра">#REF!</definedName>
    <definedName name="процент1" localSheetId="7">'[71]1.2.1'!#REF!</definedName>
    <definedName name="процент1" localSheetId="8">'[71]1.2.1'!#REF!</definedName>
    <definedName name="процент1" localSheetId="9">'[71]1.2.1'!#REF!</definedName>
    <definedName name="процент1" localSheetId="10">'[71]1.2.1'!#REF!</definedName>
    <definedName name="процент1" localSheetId="11">'[71]1.2.1'!#REF!</definedName>
    <definedName name="процент1" localSheetId="12">'[71]1.2.1'!#REF!</definedName>
    <definedName name="процент1" localSheetId="16">'[72]1.2.1'!#REF!</definedName>
    <definedName name="процент1">'[72]1.2.1'!#REF!</definedName>
    <definedName name="процент2" localSheetId="7">'[71]1.2.1'!#REF!</definedName>
    <definedName name="процент2" localSheetId="8">'[71]1.2.1'!#REF!</definedName>
    <definedName name="процент2" localSheetId="9">'[71]1.2.1'!#REF!</definedName>
    <definedName name="процент2" localSheetId="10">'[71]1.2.1'!#REF!</definedName>
    <definedName name="процент2" localSheetId="11">'[71]1.2.1'!#REF!</definedName>
    <definedName name="процент2" localSheetId="12">'[71]1.2.1'!#REF!</definedName>
    <definedName name="процент2" localSheetId="16">'[72]1.2.1'!#REF!</definedName>
    <definedName name="процент2">'[72]1.2.1'!#REF!</definedName>
    <definedName name="процент3" localSheetId="7">'[71]1.2.1'!#REF!</definedName>
    <definedName name="процент3" localSheetId="8">'[71]1.2.1'!#REF!</definedName>
    <definedName name="процент3" localSheetId="9">'[71]1.2.1'!#REF!</definedName>
    <definedName name="процент3" localSheetId="10">'[71]1.2.1'!#REF!</definedName>
    <definedName name="процент3" localSheetId="11">'[71]1.2.1'!#REF!</definedName>
    <definedName name="процент3" localSheetId="12">'[71]1.2.1'!#REF!</definedName>
    <definedName name="процент3" localSheetId="16">'[72]1.2.1'!#REF!</definedName>
    <definedName name="процент3">'[72]1.2.1'!#REF!</definedName>
    <definedName name="процент4" localSheetId="7">'[71]1.2.1'!#REF!</definedName>
    <definedName name="процент4" localSheetId="8">'[71]1.2.1'!#REF!</definedName>
    <definedName name="процент4" localSheetId="9">'[71]1.2.1'!#REF!</definedName>
    <definedName name="процент4" localSheetId="10">'[71]1.2.1'!#REF!</definedName>
    <definedName name="процент4" localSheetId="11">'[71]1.2.1'!#REF!</definedName>
    <definedName name="процент4" localSheetId="12">'[71]1.2.1'!#REF!</definedName>
    <definedName name="процент4" localSheetId="16">'[72]1.2.1'!#REF!</definedName>
    <definedName name="процент4">'[72]1.2.1'!#REF!</definedName>
    <definedName name="прочая_доля_99" localSheetId="7">#REF!</definedName>
    <definedName name="прочая_доля_99" localSheetId="8">#REF!</definedName>
    <definedName name="прочая_доля_99" localSheetId="9">#REF!</definedName>
    <definedName name="прочая_доля_99" localSheetId="10">#REF!</definedName>
    <definedName name="прочая_доля_99" localSheetId="11">#REF!</definedName>
    <definedName name="прочая_доля_99" localSheetId="12">#REF!</definedName>
    <definedName name="прочая_доля_99" localSheetId="16">#REF!</definedName>
    <definedName name="прочая_доля_99">#REF!</definedName>
    <definedName name="прочая_процент" localSheetId="7">#REF!</definedName>
    <definedName name="прочая_процент" localSheetId="8">#REF!</definedName>
    <definedName name="прочая_процент" localSheetId="9">#REF!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6">#REF!</definedName>
    <definedName name="прочая_процент">#REF!</definedName>
    <definedName name="прочая_процент_98_ав" localSheetId="7">#REF!</definedName>
    <definedName name="прочая_процент_98_ав" localSheetId="8">#REF!</definedName>
    <definedName name="прочая_процент_98_ав" localSheetId="9">#REF!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6">#REF!</definedName>
    <definedName name="прочая_процент_98_ав">#REF!</definedName>
    <definedName name="прочая_процент_99" localSheetId="7">#REF!</definedName>
    <definedName name="прочая_процент_99" localSheetId="8">#REF!</definedName>
    <definedName name="прочая_процент_99" localSheetId="9">#REF!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6">#REF!</definedName>
    <definedName name="прочая_процент_99">#REF!</definedName>
    <definedName name="прочая_процент_ав" localSheetId="7">#REF!</definedName>
    <definedName name="прочая_процент_ав" localSheetId="8">#REF!</definedName>
    <definedName name="прочая_процент_ав" localSheetId="9">#REF!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6">#REF!</definedName>
    <definedName name="прочая_процент_ав">#REF!</definedName>
    <definedName name="прочая_процент_ф" localSheetId="7">#REF!</definedName>
    <definedName name="прочая_процент_ф" localSheetId="8">#REF!</definedName>
    <definedName name="прочая_процент_ф" localSheetId="9">#REF!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6">#REF!</definedName>
    <definedName name="прочая_процент_ф">#REF!</definedName>
    <definedName name="прочая_процент_ф_ав" localSheetId="7">#REF!</definedName>
    <definedName name="прочая_процент_ф_ав" localSheetId="8">#REF!</definedName>
    <definedName name="прочая_процент_ф_ав" localSheetId="9">#REF!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6">#REF!</definedName>
    <definedName name="прочая_процент_ф_ав">#REF!</definedName>
    <definedName name="проявление">'[47]ПФВ-0.5'!$AG$36:$AG$46</definedName>
    <definedName name="ПУСК_АВЧ" localSheetId="7">#REF!</definedName>
    <definedName name="ПУСК_АВЧ" localSheetId="8">#REF!</definedName>
    <definedName name="ПУСК_АВЧ" localSheetId="9">#REF!</definedName>
    <definedName name="ПУСК_АВЧ" localSheetId="10">#REF!</definedName>
    <definedName name="ПУСК_АВЧ" localSheetId="11">#REF!</definedName>
    <definedName name="ПУСК_АВЧ" localSheetId="12">#REF!</definedName>
    <definedName name="ПУСК_АВЧ" localSheetId="16">#REF!</definedName>
    <definedName name="ПУСК_АВЧ">#REF!</definedName>
    <definedName name="ПУСК_АВЧ_ЛОК" localSheetId="7">[36]Калькуляции!#REF!</definedName>
    <definedName name="ПУСК_АВЧ_ЛОК" localSheetId="8">[36]Калькуляции!#REF!</definedName>
    <definedName name="ПУСК_АВЧ_ЛОК" localSheetId="9">[36]Калькуляции!#REF!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6">[36]Калькуляции!#REF!</definedName>
    <definedName name="ПУСК_АВЧ_ЛОК">[36]Калькуляции!#REF!</definedName>
    <definedName name="ПУСК_ЛОК" localSheetId="7">[36]Калькуляции!#REF!</definedName>
    <definedName name="ПУСК_ЛОК" localSheetId="8">[36]Калькуляции!#REF!</definedName>
    <definedName name="ПУСК_ЛОК" localSheetId="9">[36]Калькуляции!#REF!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6">[36]Калькуляции!#REF!</definedName>
    <definedName name="ПУСК_ЛОК">[36]Калькуляции!#REF!</definedName>
    <definedName name="ПУСК_ОБАН" localSheetId="7">#REF!</definedName>
    <definedName name="ПУСК_ОБАН" localSheetId="8">#REF!</definedName>
    <definedName name="ПУСК_ОБАН" localSheetId="9">#REF!</definedName>
    <definedName name="ПУСК_ОБАН" localSheetId="10">#REF!</definedName>
    <definedName name="ПУСК_ОБАН" localSheetId="11">#REF!</definedName>
    <definedName name="ПУСК_ОБАН" localSheetId="12">#REF!</definedName>
    <definedName name="ПУСК_ОБАН" localSheetId="16">#REF!</definedName>
    <definedName name="ПУСК_ОБАН">#REF!</definedName>
    <definedName name="ПУСК_С8БМ" localSheetId="7">#REF!</definedName>
    <definedName name="ПУСК_С8БМ" localSheetId="8">#REF!</definedName>
    <definedName name="ПУСК_С8БМ" localSheetId="9">#REF!</definedName>
    <definedName name="ПУСК_С8БМ" localSheetId="10">#REF!</definedName>
    <definedName name="ПУСК_С8БМ" localSheetId="11">#REF!</definedName>
    <definedName name="ПУСК_С8БМ" localSheetId="12">#REF!</definedName>
    <definedName name="ПУСК_С8БМ" localSheetId="16">#REF!</definedName>
    <definedName name="ПУСК_С8БМ">#REF!</definedName>
    <definedName name="ПУСКОВЫЕ" localSheetId="7">#REF!</definedName>
    <definedName name="ПУСКОВЫЕ" localSheetId="8">#REF!</definedName>
    <definedName name="ПУСКОВЫЕ" localSheetId="9">#REF!</definedName>
    <definedName name="ПУСКОВЫЕ" localSheetId="10">#REF!</definedName>
    <definedName name="ПУСКОВЫЕ" localSheetId="11">#REF!</definedName>
    <definedName name="ПУСКОВЫЕ" localSheetId="12">#REF!</definedName>
    <definedName name="ПУСКОВЫЕ" localSheetId="16">#REF!</definedName>
    <definedName name="ПУСКОВЫЕ">#REF!</definedName>
    <definedName name="ПУШ" localSheetId="7">#REF!</definedName>
    <definedName name="ПУШ" localSheetId="8">#REF!</definedName>
    <definedName name="ПУШ" localSheetId="9">#REF!</definedName>
    <definedName name="ПУШ" localSheetId="10">#REF!</definedName>
    <definedName name="ПУШ" localSheetId="11">#REF!</definedName>
    <definedName name="ПУШ" localSheetId="12">#REF!</definedName>
    <definedName name="ПУШ" localSheetId="16">#REF!</definedName>
    <definedName name="ПУШ">#REF!</definedName>
    <definedName name="ПЭ">[55]Справочники!$A$10:$A$12</definedName>
    <definedName name="р" localSheetId="7">'5 анализ экон эффект'!р</definedName>
    <definedName name="р" localSheetId="8">'5 анализ экон эффект 25 план'!р</definedName>
    <definedName name="р" localSheetId="9">'5 анализ экон эффект 26'!р</definedName>
    <definedName name="р" localSheetId="10">'5 анализ экон эффект 27'!р</definedName>
    <definedName name="р" localSheetId="11">'5 анализ экон эффект 28'!р</definedName>
    <definedName name="р" localSheetId="12">'5 анализ экон эффект 29'!р</definedName>
    <definedName name="р">[5]!р</definedName>
    <definedName name="работа">[73]Лист1!$Q$4:$Q$323</definedName>
    <definedName name="работы" localSheetId="7">#REF!</definedName>
    <definedName name="работы" localSheetId="8">#REF!</definedName>
    <definedName name="работы" localSheetId="9">#REF!</definedName>
    <definedName name="работы" localSheetId="10">#REF!</definedName>
    <definedName name="работы" localSheetId="11">#REF!</definedName>
    <definedName name="работы" localSheetId="12">#REF!</definedName>
    <definedName name="работы" localSheetId="16">#REF!</definedName>
    <definedName name="работы">#REF!</definedName>
    <definedName name="Радуга2">[37]Дебиторка!$J$36</definedName>
    <definedName name="расшифровка" localSheetId="7">#REF!</definedName>
    <definedName name="расшифровка" localSheetId="16">#REF!</definedName>
    <definedName name="расшифровка">#REF!</definedName>
    <definedName name="РГК">[55]Справочники!$A$4:$A$4</definedName>
    <definedName name="Ремаркет2">[37]Дебиторка!$J$37</definedName>
    <definedName name="ремонты2" localSheetId="7">'5 анализ экон эффект'!ремонты2</definedName>
    <definedName name="ремонты2" localSheetId="8">'5 анализ экон эффект 25 план'!ремонты2</definedName>
    <definedName name="ремонты2" localSheetId="9">'5 анализ экон эффект 26'!ремонты2</definedName>
    <definedName name="ремонты2" localSheetId="10">'5 анализ экон эффект 27'!ремонты2</definedName>
    <definedName name="ремонты2" localSheetId="11">'5 анализ экон эффект 28'!ремонты2</definedName>
    <definedName name="ремонты2" localSheetId="12">'5 анализ экон эффект 29'!ремонты2</definedName>
    <definedName name="ремонты2">[5]!ремонты2</definedName>
    <definedName name="рис1" localSheetId="7" hidden="1">{#N/A,#N/A,TRUE,"Лист1";#N/A,#N/A,TRUE,"Лист2";#N/A,#N/A,TRUE,"Лист3"}</definedName>
    <definedName name="рис1" localSheetId="8" hidden="1">{#N/A,#N/A,TRUE,"Лист1";#N/A,#N/A,TRUE,"Лист2";#N/A,#N/A,TRUE,"Лист3"}</definedName>
    <definedName name="рис1" localSheetId="9" hidden="1">{#N/A,#N/A,TRUE,"Лист1";#N/A,#N/A,TRUE,"Лист2";#N/A,#N/A,TRUE,"Лист3"}</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hidden="1">{#N/A,#N/A,TRUE,"Лист1";#N/A,#N/A,TRUE,"Лист2";#N/A,#N/A,TRUE,"Лист3"}</definedName>
    <definedName name="Рустехн2">[37]Дебиторка!$J$39</definedName>
    <definedName name="с" localSheetId="7">'5 анализ экон эффект'!с</definedName>
    <definedName name="с" localSheetId="8">'5 анализ экон эффект 25 план'!с</definedName>
    <definedName name="с" localSheetId="9">'5 анализ экон эффект 26'!с</definedName>
    <definedName name="с" localSheetId="10">'5 анализ экон эффект 27'!с</definedName>
    <definedName name="с" localSheetId="11">'5 анализ экон эффект 28'!с</definedName>
    <definedName name="с" localSheetId="12">'5 анализ экон эффект 29'!с</definedName>
    <definedName name="с">[5]!с</definedName>
    <definedName name="С_КАЛ" localSheetId="7">#REF!</definedName>
    <definedName name="С_КАЛ" localSheetId="8">#REF!</definedName>
    <definedName name="С_КАЛ" localSheetId="9">#REF!</definedName>
    <definedName name="С_КАЛ" localSheetId="10">#REF!</definedName>
    <definedName name="С_КАЛ" localSheetId="11">#REF!</definedName>
    <definedName name="С_КАЛ" localSheetId="12">#REF!</definedName>
    <definedName name="С_КАЛ" localSheetId="16">#REF!</definedName>
    <definedName name="С_КАЛ">#REF!</definedName>
    <definedName name="С_КАУ" localSheetId="7">#REF!</definedName>
    <definedName name="С_КАУ" localSheetId="8">#REF!</definedName>
    <definedName name="С_КАУ" localSheetId="9">#REF!</definedName>
    <definedName name="С_КАУ" localSheetId="10">#REF!</definedName>
    <definedName name="С_КАУ" localSheetId="11">#REF!</definedName>
    <definedName name="С_КАУ" localSheetId="12">#REF!</definedName>
    <definedName name="С_КАУ" localSheetId="16">#REF!</definedName>
    <definedName name="С_КАУ">#REF!</definedName>
    <definedName name="С_КОДЫ" localSheetId="7">#REF!</definedName>
    <definedName name="С_КОДЫ" localSheetId="8">#REF!</definedName>
    <definedName name="С_КОДЫ" localSheetId="9">#REF!</definedName>
    <definedName name="С_КОДЫ" localSheetId="10">#REF!</definedName>
    <definedName name="С_КОДЫ" localSheetId="11">#REF!</definedName>
    <definedName name="С_КОДЫ" localSheetId="12">#REF!</definedName>
    <definedName name="С_КОДЫ" localSheetId="16">#REF!</definedName>
    <definedName name="С_КОДЫ">#REF!</definedName>
    <definedName name="С_ОБЪЁМЫ" localSheetId="7">#REF!</definedName>
    <definedName name="С_ОБЪЁМЫ" localSheetId="8">#REF!</definedName>
    <definedName name="С_ОБЪЁМЫ" localSheetId="9">#REF!</definedName>
    <definedName name="С_ОБЪЁМЫ" localSheetId="10">#REF!</definedName>
    <definedName name="С_ОБЪЁМЫ" localSheetId="11">#REF!</definedName>
    <definedName name="С_ОБЪЁМЫ" localSheetId="12">#REF!</definedName>
    <definedName name="С_ОБЪЁМЫ" localSheetId="16">#REF!</definedName>
    <definedName name="С_ОБЪЁМЫ">#REF!</definedName>
    <definedName name="С_ПУСК" localSheetId="7">#REF!</definedName>
    <definedName name="С_ПУСК" localSheetId="8">#REF!</definedName>
    <definedName name="С_ПУСК" localSheetId="9">#REF!</definedName>
    <definedName name="С_ПУСК" localSheetId="10">#REF!</definedName>
    <definedName name="С_ПУСК" localSheetId="11">#REF!</definedName>
    <definedName name="С_ПУСК" localSheetId="12">#REF!</definedName>
    <definedName name="С_ПУСК" localSheetId="16">#REF!</definedName>
    <definedName name="С_ПУСК">#REF!</definedName>
    <definedName name="с_с_т_ф" localSheetId="7">#REF!</definedName>
    <definedName name="с_с_т_ф" localSheetId="8">#REF!</definedName>
    <definedName name="с_с_т_ф" localSheetId="9">#REF!</definedName>
    <definedName name="с_с_т_ф" localSheetId="10">#REF!</definedName>
    <definedName name="с_с_т_ф" localSheetId="11">#REF!</definedName>
    <definedName name="с_с_т_ф" localSheetId="12">#REF!</definedName>
    <definedName name="с_с_т_ф" localSheetId="16">#REF!</definedName>
    <definedName name="с_с_т_ф">#REF!</definedName>
    <definedName name="с_с_тепло" localSheetId="7">#REF!</definedName>
    <definedName name="с_с_тепло" localSheetId="8">#REF!</definedName>
    <definedName name="с_с_тепло" localSheetId="9">#REF!</definedName>
    <definedName name="с_с_тепло" localSheetId="10">#REF!</definedName>
    <definedName name="с_с_тепло" localSheetId="11">#REF!</definedName>
    <definedName name="с_с_тепло" localSheetId="12">#REF!</definedName>
    <definedName name="с_с_тепло" localSheetId="16">#REF!</definedName>
    <definedName name="с_с_тепло">#REF!</definedName>
    <definedName name="с_с_эл_ф" localSheetId="7">#REF!</definedName>
    <definedName name="с_с_эл_ф" localSheetId="8">#REF!</definedName>
    <definedName name="с_с_эл_ф" localSheetId="9">#REF!</definedName>
    <definedName name="с_с_эл_ф" localSheetId="10">#REF!</definedName>
    <definedName name="с_с_эл_ф" localSheetId="11">#REF!</definedName>
    <definedName name="с_с_эл_ф" localSheetId="12">#REF!</definedName>
    <definedName name="с_с_эл_ф" localSheetId="16">#REF!</definedName>
    <definedName name="с_с_эл_ф">#REF!</definedName>
    <definedName name="с_с_электра" localSheetId="7">#REF!</definedName>
    <definedName name="с_с_электра" localSheetId="8">#REF!</definedName>
    <definedName name="с_с_электра" localSheetId="9">#REF!</definedName>
    <definedName name="с_с_электра" localSheetId="10">#REF!</definedName>
    <definedName name="с_с_электра" localSheetId="11">#REF!</definedName>
    <definedName name="с_с_электра" localSheetId="12">#REF!</definedName>
    <definedName name="с_с_электра" localSheetId="16">#REF!</definedName>
    <definedName name="с_с_электра">#REF!</definedName>
    <definedName name="С3103" localSheetId="7">[36]Калькуляции!#REF!</definedName>
    <definedName name="С3103" localSheetId="8">[36]Калькуляции!#REF!</definedName>
    <definedName name="С3103" localSheetId="9">[36]Калькуляции!#REF!</definedName>
    <definedName name="С3103" localSheetId="10">[36]Калькуляции!#REF!</definedName>
    <definedName name="С3103" localSheetId="11">[36]Калькуляции!#REF!</definedName>
    <definedName name="С3103" localSheetId="12">[36]Калькуляции!#REF!</definedName>
    <definedName name="С3103" localSheetId="16">[36]Калькуляции!#REF!</definedName>
    <definedName name="С3103">[36]Калькуляции!#REF!</definedName>
    <definedName name="сброс_в_канал.">'[38]цены цехов'!$D$6</definedName>
    <definedName name="Сейл2">[37]Дебиторка!$J$41</definedName>
    <definedName name="СЕН_РУБ" localSheetId="7">[36]Калькуляции!#REF!</definedName>
    <definedName name="СЕН_РУБ" localSheetId="8">[36]Калькуляции!#REF!</definedName>
    <definedName name="СЕН_РУБ" localSheetId="9">[36]Калькуляции!#REF!</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6">[36]Калькуляции!#REF!</definedName>
    <definedName name="СЕН_РУБ">[36]Калькуляции!#REF!</definedName>
    <definedName name="СЕН_ТОН" localSheetId="7">[36]Калькуляции!#REF!</definedName>
    <definedName name="СЕН_ТОН" localSheetId="8">[36]Калькуляции!#REF!</definedName>
    <definedName name="СЕН_ТОН" localSheetId="9">[36]Калькуляции!#REF!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6">[36]Калькуляции!#REF!</definedName>
    <definedName name="СЕН_ТОН">[36]Калькуляции!#REF!</definedName>
    <definedName name="сентябрь" localSheetId="7">#REF!</definedName>
    <definedName name="сентябрь" localSheetId="16">#REF!</definedName>
    <definedName name="сентябрь">#REF!</definedName>
    <definedName name="СЕР_К" localSheetId="7">#REF!</definedName>
    <definedName name="СЕР_К" localSheetId="8">#REF!</definedName>
    <definedName name="СЕР_К" localSheetId="9">#REF!</definedName>
    <definedName name="СЕР_К" localSheetId="10">#REF!</definedName>
    <definedName name="СЕР_К" localSheetId="11">#REF!</definedName>
    <definedName name="СЕР_К" localSheetId="12">#REF!</definedName>
    <definedName name="СЕР_К" localSheetId="16">#REF!</definedName>
    <definedName name="СЕР_К">#REF!</definedName>
    <definedName name="Сж.воздух_Экспл.">'[38]цены цехов'!$D$41</definedName>
    <definedName name="сжат.возд_Магн">'[38]цены цехов'!$D$34</definedName>
    <definedName name="СК_АН" localSheetId="7">#REF!</definedName>
    <definedName name="СК_АН" localSheetId="8">#REF!</definedName>
    <definedName name="СК_АН" localSheetId="9">#REF!</definedName>
    <definedName name="СК_АН" localSheetId="10">#REF!</definedName>
    <definedName name="СК_АН" localSheetId="11">#REF!</definedName>
    <definedName name="СК_АН" localSheetId="12">#REF!</definedName>
    <definedName name="СК_АН" localSheetId="16">#REF!</definedName>
    <definedName name="СК_АН">#REF!</definedName>
    <definedName name="СОЦСТРАХ" localSheetId="7">#REF!</definedName>
    <definedName name="СОЦСТРАХ" localSheetId="8">#REF!</definedName>
    <definedName name="СОЦСТРАХ" localSheetId="9">#REF!</definedName>
    <definedName name="СОЦСТРАХ" localSheetId="10">#REF!</definedName>
    <definedName name="СОЦСТРАХ" localSheetId="11">#REF!</definedName>
    <definedName name="СОЦСТРАХ" localSheetId="12">#REF!</definedName>
    <definedName name="СОЦСТРАХ" localSheetId="16">#REF!</definedName>
    <definedName name="СОЦСТРАХ">#REF!</definedName>
    <definedName name="Список" localSheetId="7">[45]Лист1!$B$38:$B$42</definedName>
    <definedName name="Список" localSheetId="8">[45]Лист1!$B$38:$B$42</definedName>
    <definedName name="Список" localSheetId="9">[45]Лист1!$B$38:$B$42</definedName>
    <definedName name="Список" localSheetId="10">[45]Лист1!$B$38:$B$42</definedName>
    <definedName name="Список" localSheetId="11">[45]Лист1!$B$38:$B$42</definedName>
    <definedName name="Список" localSheetId="12">[45]Лист1!$B$38:$B$42</definedName>
    <definedName name="Список">[46]Лист1!$B$38:$B$42</definedName>
    <definedName name="СПЛАВ6063" localSheetId="7">#REF!</definedName>
    <definedName name="СПЛАВ6063" localSheetId="8">#REF!</definedName>
    <definedName name="СПЛАВ6063" localSheetId="9">#REF!</definedName>
    <definedName name="СПЛАВ6063" localSheetId="10">#REF!</definedName>
    <definedName name="СПЛАВ6063" localSheetId="11">#REF!</definedName>
    <definedName name="СПЛАВ6063" localSheetId="12">#REF!</definedName>
    <definedName name="СПЛАВ6063" localSheetId="16">#REF!</definedName>
    <definedName name="СПЛАВ6063">#REF!</definedName>
    <definedName name="СПЛАВ6063_КРАМЗ" localSheetId="7">#REF!</definedName>
    <definedName name="СПЛАВ6063_КРАМЗ" localSheetId="8">#REF!</definedName>
    <definedName name="СПЛАВ6063_КРАМЗ" localSheetId="9">#REF!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6">#REF!</definedName>
    <definedName name="СПЛАВ6063_КРАМЗ">#REF!</definedName>
    <definedName name="Способ">'[47]ПФВ-0.5'!$AM$37:$AM$38</definedName>
    <definedName name="сс" localSheetId="7">'5 анализ экон эффект'!сс</definedName>
    <definedName name="сс" localSheetId="8">'5 анализ экон эффект 25 план'!сс</definedName>
    <definedName name="сс" localSheetId="9">'5 анализ экон эффект 26'!сс</definedName>
    <definedName name="сс" localSheetId="10">'5 анализ экон эффект 27'!сс</definedName>
    <definedName name="сс" localSheetId="11">'5 анализ экон эффект 28'!сс</definedName>
    <definedName name="сс" localSheetId="12">'5 анализ экон эффект 29'!сс</definedName>
    <definedName name="сс">[5]!сс</definedName>
    <definedName name="СС_АВЧ" localSheetId="7">#REF!</definedName>
    <definedName name="СС_АВЧ" localSheetId="8">#REF!</definedName>
    <definedName name="СС_АВЧ" localSheetId="9">#REF!</definedName>
    <definedName name="СС_АВЧ" localSheetId="10">#REF!</definedName>
    <definedName name="СС_АВЧ" localSheetId="11">#REF!</definedName>
    <definedName name="СС_АВЧ" localSheetId="12">#REF!</definedName>
    <definedName name="СС_АВЧ" localSheetId="16">#REF!</definedName>
    <definedName name="СС_АВЧ">#REF!</definedName>
    <definedName name="СС_АВЧВН" localSheetId="7">#REF!</definedName>
    <definedName name="СС_АВЧВН" localSheetId="8">#REF!</definedName>
    <definedName name="СС_АВЧВН" localSheetId="9">#REF!</definedName>
    <definedName name="СС_АВЧВН" localSheetId="10">#REF!</definedName>
    <definedName name="СС_АВЧВН" localSheetId="11">#REF!</definedName>
    <definedName name="СС_АВЧВН" localSheetId="12">#REF!</definedName>
    <definedName name="СС_АВЧВН" localSheetId="16">#REF!</definedName>
    <definedName name="СС_АВЧВН">#REF!</definedName>
    <definedName name="СС_АВЧДП" localSheetId="9">[36]Калькуляции!$401:$401</definedName>
    <definedName name="СС_АВЧДП" localSheetId="10">[36]Калькуляции!$401:$401</definedName>
    <definedName name="СС_АВЧДП" localSheetId="11">[36]Калькуляции!$401:$401</definedName>
    <definedName name="СС_АВЧДП" localSheetId="12">[36]Калькуляции!$401:$401</definedName>
    <definedName name="СС_АВЧДП">[36]Калькуляции!$401:$401</definedName>
    <definedName name="СС_АВЧТОЛ" localSheetId="7">#REF!</definedName>
    <definedName name="СС_АВЧТОЛ" localSheetId="8">#REF!</definedName>
    <definedName name="СС_АВЧТОЛ" localSheetId="9">#REF!</definedName>
    <definedName name="СС_АВЧТОЛ" localSheetId="10">#REF!</definedName>
    <definedName name="СС_АВЧТОЛ" localSheetId="11">#REF!</definedName>
    <definedName name="СС_АВЧТОЛ" localSheetId="12">#REF!</definedName>
    <definedName name="СС_АВЧТОЛ" localSheetId="16">#REF!</definedName>
    <definedName name="СС_АВЧТОЛ">#REF!</definedName>
    <definedName name="СС_АЛФТЗФА" localSheetId="7">#REF!</definedName>
    <definedName name="СС_АЛФТЗФА" localSheetId="8">#REF!</definedName>
    <definedName name="СС_АЛФТЗФА" localSheetId="9">#REF!</definedName>
    <definedName name="СС_АЛФТЗФА" localSheetId="10">#REF!</definedName>
    <definedName name="СС_АЛФТЗФА" localSheetId="11">#REF!</definedName>
    <definedName name="СС_АЛФТЗФА" localSheetId="12">#REF!</definedName>
    <definedName name="СС_АЛФТЗФА" localSheetId="16">#REF!</definedName>
    <definedName name="СС_АЛФТЗФА">#REF!</definedName>
    <definedName name="СС_КРСМЕШ" localSheetId="7">#REF!</definedName>
    <definedName name="СС_КРСМЕШ" localSheetId="8">#REF!</definedName>
    <definedName name="СС_КРСМЕШ" localSheetId="9">#REF!</definedName>
    <definedName name="СС_КРСМЕШ" localSheetId="10">#REF!</definedName>
    <definedName name="СС_КРСМЕШ" localSheetId="11">#REF!</definedName>
    <definedName name="СС_КРСМЕШ" localSheetId="12">#REF!</definedName>
    <definedName name="СС_КРСМЕШ" localSheetId="16">#REF!</definedName>
    <definedName name="СС_КРСМЕШ">#REF!</definedName>
    <definedName name="СС_МАРГ_ЛИГ" localSheetId="7">[36]Калькуляции!#REF!</definedName>
    <definedName name="СС_МАРГ_ЛИГ" localSheetId="8">[36]Калькуляции!#REF!</definedName>
    <definedName name="СС_МАРГ_ЛИГ" localSheetId="9">[36]Калькуляции!#REF!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6">[36]Калькуляции!#REF!</definedName>
    <definedName name="СС_МАРГ_ЛИГ">[36]Калькуляции!#REF!</definedName>
    <definedName name="СС_МАРГ_ЛИГ_ДП" localSheetId="7">#REF!</definedName>
    <definedName name="СС_МАРГ_ЛИГ_ДП" localSheetId="8">#REF!</definedName>
    <definedName name="СС_МАРГ_ЛИГ_ДП" localSheetId="9">#REF!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6">#REF!</definedName>
    <definedName name="СС_МАРГ_ЛИГ_ДП">#REF!</definedName>
    <definedName name="СС_МАС" localSheetId="7">[36]Калькуляции!#REF!</definedName>
    <definedName name="СС_МАС" localSheetId="8">[36]Калькуляции!#REF!</definedName>
    <definedName name="СС_МАС" localSheetId="9">[36]Калькуляции!#REF!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6">[36]Калькуляции!#REF!</definedName>
    <definedName name="СС_МАС">[36]Калькуляции!#REF!</definedName>
    <definedName name="СС_МАССА" localSheetId="7">#REF!</definedName>
    <definedName name="СС_МАССА" localSheetId="8">#REF!</definedName>
    <definedName name="СС_МАССА" localSheetId="9">#REF!</definedName>
    <definedName name="СС_МАССА" localSheetId="10">#REF!</definedName>
    <definedName name="СС_МАССА" localSheetId="11">#REF!</definedName>
    <definedName name="СС_МАССА" localSheetId="12">#REF!</definedName>
    <definedName name="СС_МАССА" localSheetId="16">#REF!</definedName>
    <definedName name="СС_МАССА">#REF!</definedName>
    <definedName name="СС_МАССА_П" localSheetId="9">[36]Калькуляции!$177:$177</definedName>
    <definedName name="СС_МАССА_П" localSheetId="10">[36]Калькуляции!$177:$177</definedName>
    <definedName name="СС_МАССА_П" localSheetId="11">[36]Калькуляции!$177:$177</definedName>
    <definedName name="СС_МАССА_П" localSheetId="12">[36]Калькуляции!$177:$177</definedName>
    <definedName name="СС_МАССА_П">[36]Калькуляции!$177:$177</definedName>
    <definedName name="СС_МАССА_ПК" localSheetId="9">[36]Калькуляции!$178:$178</definedName>
    <definedName name="СС_МАССА_ПК" localSheetId="10">[36]Калькуляции!$178:$178</definedName>
    <definedName name="СС_МАССА_ПК" localSheetId="11">[36]Калькуляции!$178:$178</definedName>
    <definedName name="СС_МАССА_ПК" localSheetId="12">[36]Калькуляции!$178:$178</definedName>
    <definedName name="СС_МАССА_ПК">[36]Калькуляции!$178:$178</definedName>
    <definedName name="СС_МАССАСРЕД" localSheetId="7">[36]Калькуляции!#REF!</definedName>
    <definedName name="СС_МАССАСРЕД" localSheetId="8">[36]Калькуляции!#REF!</definedName>
    <definedName name="СС_МАССАСРЕД" localSheetId="9">[36]Калькуляции!#REF!</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6">[36]Калькуляции!#REF!</definedName>
    <definedName name="СС_МАССАСРЕД">[36]Калькуляции!#REF!</definedName>
    <definedName name="СС_МАССАСРЕДН" localSheetId="7">[36]Калькуляции!#REF!</definedName>
    <definedName name="СС_МАССАСРЕДН" localSheetId="8">[36]Калькуляции!#REF!</definedName>
    <definedName name="СС_МАССАСРЕДН" localSheetId="9">[36]Калькуляции!#REF!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6">[36]Калькуляции!#REF!</definedName>
    <definedName name="СС_МАССАСРЕДН">[36]Калькуляции!#REF!</definedName>
    <definedName name="СС_СЫР" localSheetId="7">#REF!</definedName>
    <definedName name="СС_СЫР" localSheetId="8">#REF!</definedName>
    <definedName name="СС_СЫР" localSheetId="9">#REF!</definedName>
    <definedName name="СС_СЫР" localSheetId="10">#REF!</definedName>
    <definedName name="СС_СЫР" localSheetId="11">#REF!</definedName>
    <definedName name="СС_СЫР" localSheetId="12">#REF!</definedName>
    <definedName name="СС_СЫР" localSheetId="16">#REF!</definedName>
    <definedName name="СС_СЫР">#REF!</definedName>
    <definedName name="СС_СЫРВН" localSheetId="7">#REF!</definedName>
    <definedName name="СС_СЫРВН" localSheetId="8">#REF!</definedName>
    <definedName name="СС_СЫРВН" localSheetId="9">#REF!</definedName>
    <definedName name="СС_СЫРВН" localSheetId="10">#REF!</definedName>
    <definedName name="СС_СЫРВН" localSheetId="11">#REF!</definedName>
    <definedName name="СС_СЫРВН" localSheetId="12">#REF!</definedName>
    <definedName name="СС_СЫРВН" localSheetId="16">#REF!</definedName>
    <definedName name="СС_СЫРВН">#REF!</definedName>
    <definedName name="СС_СЫРДП" localSheetId="9">[36]Калькуляции!$67:$67</definedName>
    <definedName name="СС_СЫРДП" localSheetId="10">[36]Калькуляции!$67:$67</definedName>
    <definedName name="СС_СЫРДП" localSheetId="11">[36]Калькуляции!$67:$67</definedName>
    <definedName name="СС_СЫРДП" localSheetId="12">[36]Калькуляции!$67:$67</definedName>
    <definedName name="СС_СЫРДП">[36]Калькуляции!$67:$67</definedName>
    <definedName name="СС_СЫРТОЛ" localSheetId="7">#REF!</definedName>
    <definedName name="СС_СЫРТОЛ" localSheetId="8">#REF!</definedName>
    <definedName name="СС_СЫРТОЛ" localSheetId="9">#REF!</definedName>
    <definedName name="СС_СЫРТОЛ" localSheetId="10">#REF!</definedName>
    <definedName name="СС_СЫРТОЛ" localSheetId="11">#REF!</definedName>
    <definedName name="СС_СЫРТОЛ" localSheetId="12">#REF!</definedName>
    <definedName name="СС_СЫРТОЛ" localSheetId="16">#REF!</definedName>
    <definedName name="СС_СЫРТОЛ">#REF!</definedName>
    <definedName name="СС_СЫРТОЛ_А" localSheetId="9">[36]Калькуляции!$65:$65</definedName>
    <definedName name="СС_СЫРТОЛ_А" localSheetId="10">[36]Калькуляции!$65:$65</definedName>
    <definedName name="СС_СЫРТОЛ_А" localSheetId="11">[36]Калькуляции!$65:$65</definedName>
    <definedName name="СС_СЫРТОЛ_А" localSheetId="12">[36]Калькуляции!$65:$65</definedName>
    <definedName name="СС_СЫРТОЛ_А">[36]Калькуляции!$65:$65</definedName>
    <definedName name="СС_СЫРТОЛ_П" localSheetId="9">[36]Калькуляции!$63:$63</definedName>
    <definedName name="СС_СЫРТОЛ_П" localSheetId="10">[36]Калькуляции!$63:$63</definedName>
    <definedName name="СС_СЫРТОЛ_П" localSheetId="11">[36]Калькуляции!$63:$63</definedName>
    <definedName name="СС_СЫРТОЛ_П" localSheetId="12">[36]Калькуляции!$63:$63</definedName>
    <definedName name="СС_СЫРТОЛ_П">[36]Калькуляции!$63:$63</definedName>
    <definedName name="СС_СЫРТОЛ_ПК" localSheetId="9">[36]Калькуляции!$64:$64</definedName>
    <definedName name="СС_СЫРТОЛ_ПК" localSheetId="10">[36]Калькуляции!$64:$64</definedName>
    <definedName name="СС_СЫРТОЛ_ПК" localSheetId="11">[36]Калькуляции!$64:$64</definedName>
    <definedName name="СС_СЫРТОЛ_ПК" localSheetId="12">[36]Калькуляции!$64:$64</definedName>
    <definedName name="СС_СЫРТОЛ_ПК">[36]Калькуляции!$64:$64</definedName>
    <definedName name="сссс" localSheetId="7">'5 анализ экон эффект'!сссс</definedName>
    <definedName name="сссс" localSheetId="8">'5 анализ экон эффект 25 план'!сссс</definedName>
    <definedName name="сссс" localSheetId="9">'5 анализ экон эффект 26'!сссс</definedName>
    <definedName name="сссс" localSheetId="10">'5 анализ экон эффект 27'!сссс</definedName>
    <definedName name="сссс" localSheetId="11">'5 анализ экон эффект 28'!сссс</definedName>
    <definedName name="сссс" localSheetId="12">'5 анализ экон эффект 29'!сссс</definedName>
    <definedName name="сссс">[5]!сссс</definedName>
    <definedName name="ссы" localSheetId="7">'5 анализ экон эффект'!ссы</definedName>
    <definedName name="ссы" localSheetId="8">'5 анализ экон эффект 25 план'!ссы</definedName>
    <definedName name="ссы" localSheetId="9">'5 анализ экон эффект 26'!ссы</definedName>
    <definedName name="ссы" localSheetId="10">'5 анализ экон эффект 27'!ссы</definedName>
    <definedName name="ссы" localSheetId="11">'5 анализ экон эффект 28'!ссы</definedName>
    <definedName name="ссы" localSheetId="12">'5 анализ экон эффект 29'!ссы</definedName>
    <definedName name="ссы">[5]!ссы</definedName>
    <definedName name="ссы2" localSheetId="7">'5 анализ экон эффект'!ссы2</definedName>
    <definedName name="ссы2" localSheetId="8">'5 анализ экон эффект 25 план'!ссы2</definedName>
    <definedName name="ссы2" localSheetId="9">'5 анализ экон эффект 26'!ссы2</definedName>
    <definedName name="ссы2" localSheetId="10">'5 анализ экон эффект 27'!ссы2</definedName>
    <definedName name="ссы2" localSheetId="11">'5 анализ экон эффект 28'!ссы2</definedName>
    <definedName name="ссы2" localSheetId="12">'5 анализ экон эффект 29'!ссы2</definedName>
    <definedName name="ссы2">[5]!ссы2</definedName>
    <definedName name="Старкон2">[37]Дебиторка!$J$45</definedName>
    <definedName name="статьи" localSheetId="7">#REF!</definedName>
    <definedName name="статьи" localSheetId="8">#REF!</definedName>
    <definedName name="статьи" localSheetId="9">#REF!</definedName>
    <definedName name="статьи" localSheetId="10">#REF!</definedName>
    <definedName name="статьи" localSheetId="11">#REF!</definedName>
    <definedName name="статьи" localSheetId="12">#REF!</definedName>
    <definedName name="статьи" localSheetId="16">#REF!</definedName>
    <definedName name="статьи">#REF!</definedName>
    <definedName name="статьи_план" localSheetId="7">#REF!</definedName>
    <definedName name="статьи_план" localSheetId="8">#REF!</definedName>
    <definedName name="статьи_план" localSheetId="9">#REF!</definedName>
    <definedName name="статьи_план" localSheetId="10">#REF!</definedName>
    <definedName name="статьи_план" localSheetId="11">#REF!</definedName>
    <definedName name="статьи_план" localSheetId="12">#REF!</definedName>
    <definedName name="статьи_план" localSheetId="16">#REF!</definedName>
    <definedName name="статьи_план">#REF!</definedName>
    <definedName name="статьи_факт" localSheetId="7">#REF!</definedName>
    <definedName name="статьи_факт" localSheetId="8">#REF!</definedName>
    <definedName name="статьи_факт" localSheetId="9">#REF!</definedName>
    <definedName name="статьи_факт" localSheetId="10">#REF!</definedName>
    <definedName name="статьи_факт" localSheetId="11">#REF!</definedName>
    <definedName name="статьи_факт" localSheetId="12">#REF!</definedName>
    <definedName name="статьи_факт" localSheetId="16">#REF!</definedName>
    <definedName name="статьи_факт">#REF!</definedName>
    <definedName name="сто" localSheetId="7">#REF!</definedName>
    <definedName name="сто" localSheetId="8">#REF!</definedName>
    <definedName name="сто" localSheetId="9">#REF!</definedName>
    <definedName name="сто" localSheetId="10">#REF!</definedName>
    <definedName name="сто" localSheetId="11">#REF!</definedName>
    <definedName name="сто" localSheetId="12">#REF!</definedName>
    <definedName name="сто" localSheetId="16">#REF!</definedName>
    <definedName name="сто">#REF!</definedName>
    <definedName name="сто_проц_ф" localSheetId="7">#REF!</definedName>
    <definedName name="сто_проц_ф" localSheetId="8">#REF!</definedName>
    <definedName name="сто_проц_ф" localSheetId="9">#REF!</definedName>
    <definedName name="сто_проц_ф" localSheetId="10">#REF!</definedName>
    <definedName name="сто_проц_ф" localSheetId="11">#REF!</definedName>
    <definedName name="сто_проц_ф" localSheetId="12">#REF!</definedName>
    <definedName name="сто_проц_ф" localSheetId="16">#REF!</definedName>
    <definedName name="сто_проц_ф">#REF!</definedName>
    <definedName name="сто_процентов" localSheetId="7">#REF!</definedName>
    <definedName name="сто_процентов" localSheetId="8">#REF!</definedName>
    <definedName name="сто_процентов" localSheetId="9">#REF!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6">#REF!</definedName>
    <definedName name="сто_процентов">#REF!</definedName>
    <definedName name="СтрокаЗаголовок" localSheetId="7">[62]Январь!$C$8:$C$264</definedName>
    <definedName name="СтрокаЗаголовок" localSheetId="8">[62]Январь!$C$8:$C$264</definedName>
    <definedName name="СтрокаЗаголовок" localSheetId="9">[62]Январь!$C$8:$C$264</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[63]Январь!$C$8:$C$264</definedName>
    <definedName name="СтрокаИмя" localSheetId="7">[62]Январь!$D$8:$D$264</definedName>
    <definedName name="СтрокаИмя" localSheetId="8">[62]Январь!$D$8:$D$264</definedName>
    <definedName name="СтрокаИмя" localSheetId="9">[62]Январь!$D$8:$D$264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[63]Январь!$D$8:$D$264</definedName>
    <definedName name="СтрокаКод" localSheetId="7">[62]Январь!$E$8:$E$264</definedName>
    <definedName name="СтрокаКод" localSheetId="8">[62]Январь!$E$8:$E$264</definedName>
    <definedName name="СтрокаКод" localSheetId="9">[62]Январь!$E$8:$E$264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[63]Январь!$E$8:$E$264</definedName>
    <definedName name="СтрокаСумма" localSheetId="7">[62]Январь!$B$8:$B$264</definedName>
    <definedName name="СтрокаСумма" localSheetId="8">[62]Январь!$B$8:$B$264</definedName>
    <definedName name="СтрокаСумма" localSheetId="9">[62]Январь!$B$8:$B$264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[63]Январь!$B$8:$B$264</definedName>
    <definedName name="сумм" localSheetId="7">#REF!</definedName>
    <definedName name="сумм" localSheetId="8">#REF!</definedName>
    <definedName name="сумм" localSheetId="9">#REF!</definedName>
    <definedName name="сумм" localSheetId="10">#REF!</definedName>
    <definedName name="сумм" localSheetId="11">#REF!</definedName>
    <definedName name="сумм" localSheetId="12">#REF!</definedName>
    <definedName name="сумм" localSheetId="16">#REF!</definedName>
    <definedName name="сумм">#REF!</definedName>
    <definedName name="сумма">[73]Лист1!$I$4:$I$323</definedName>
    <definedName name="СЫР" localSheetId="7">#REF!</definedName>
    <definedName name="СЫР" localSheetId="8">#REF!</definedName>
    <definedName name="СЫР" localSheetId="9">#REF!</definedName>
    <definedName name="СЫР" localSheetId="10">#REF!</definedName>
    <definedName name="СЫР" localSheetId="11">#REF!</definedName>
    <definedName name="СЫР" localSheetId="12">#REF!</definedName>
    <definedName name="СЫР" localSheetId="16">#REF!</definedName>
    <definedName name="СЫР">#REF!</definedName>
    <definedName name="СЫР_ВН" localSheetId="7">#REF!</definedName>
    <definedName name="СЫР_ВН" localSheetId="8">#REF!</definedName>
    <definedName name="СЫР_ВН" localSheetId="9">#REF!</definedName>
    <definedName name="СЫР_ВН" localSheetId="10">#REF!</definedName>
    <definedName name="СЫР_ВН" localSheetId="11">#REF!</definedName>
    <definedName name="СЫР_ВН" localSheetId="12">#REF!</definedName>
    <definedName name="СЫР_ВН" localSheetId="16">#REF!</definedName>
    <definedName name="СЫР_ВН">#REF!</definedName>
    <definedName name="СЫР_ДП" localSheetId="7">[36]Калькуляции!#REF!</definedName>
    <definedName name="СЫР_ДП" localSheetId="8">[36]Калькуляции!#REF!</definedName>
    <definedName name="СЫР_ДП" localSheetId="9">[36]Калькуляции!#REF!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6">[36]Калькуляции!#REF!</definedName>
    <definedName name="СЫР_ДП">[36]Калькуляции!#REF!</definedName>
    <definedName name="СЫР_ТОЛ" localSheetId="7">#REF!</definedName>
    <definedName name="СЫР_ТОЛ" localSheetId="8">#REF!</definedName>
    <definedName name="СЫР_ТОЛ" localSheetId="9">#REF!</definedName>
    <definedName name="СЫР_ТОЛ" localSheetId="10">#REF!</definedName>
    <definedName name="СЫР_ТОЛ" localSheetId="11">#REF!</definedName>
    <definedName name="СЫР_ТОЛ" localSheetId="12">#REF!</definedName>
    <definedName name="СЫР_ТОЛ" localSheetId="16">#REF!</definedName>
    <definedName name="СЫР_ТОЛ">#REF!</definedName>
    <definedName name="СЫР_ТОЛ_А" localSheetId="7">[36]Калькуляции!#REF!</definedName>
    <definedName name="СЫР_ТОЛ_А" localSheetId="8">[36]Калькуляции!#REF!</definedName>
    <definedName name="СЫР_ТОЛ_А" localSheetId="9">[36]Калькуляции!#REF!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6">[36]Калькуляции!#REF!</definedName>
    <definedName name="СЫР_ТОЛ_А">[36]Калькуляции!#REF!</definedName>
    <definedName name="СЫР_ТОЛ_К" localSheetId="7">[36]Калькуляции!#REF!</definedName>
    <definedName name="СЫР_ТОЛ_К" localSheetId="8">[36]Калькуляции!#REF!</definedName>
    <definedName name="СЫР_ТОЛ_К" localSheetId="9">[36]Калькуляции!#REF!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6">[36]Калькуляции!#REF!</definedName>
    <definedName name="СЫР_ТОЛ_К">[36]Калькуляции!#REF!</definedName>
    <definedName name="СЫР_ТОЛ_П" localSheetId="7">[36]Калькуляции!#REF!</definedName>
    <definedName name="СЫР_ТОЛ_П" localSheetId="8">[36]Калькуляции!#REF!</definedName>
    <definedName name="СЫР_ТОЛ_П" localSheetId="9">[36]Калькуляции!#REF!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6">[36]Калькуляции!#REF!</definedName>
    <definedName name="СЫР_ТОЛ_П">[36]Калькуляции!#REF!</definedName>
    <definedName name="СЫР_ТОЛ_ПК" localSheetId="7">[36]Калькуляции!#REF!</definedName>
    <definedName name="СЫР_ТОЛ_ПК" localSheetId="8">[36]Калькуляции!#REF!</definedName>
    <definedName name="СЫР_ТОЛ_ПК" localSheetId="9">[36]Калькуляции!#REF!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6">[36]Калькуляции!#REF!</definedName>
    <definedName name="СЫР_ТОЛ_ПК">[36]Калькуляции!#REF!</definedName>
    <definedName name="СЫР_ТОЛ_СУМ" localSheetId="7">[36]Калькуляции!#REF!</definedName>
    <definedName name="СЫР_ТОЛ_СУМ" localSheetId="8">[36]Калькуляции!#REF!</definedName>
    <definedName name="СЫР_ТОЛ_СУМ" localSheetId="9">[36]Калькуляции!#REF!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6">[36]Калькуляции!#REF!</definedName>
    <definedName name="СЫР_ТОЛ_СУМ">[36]Калькуляции!#REF!</definedName>
    <definedName name="СЫРА" localSheetId="7">#REF!</definedName>
    <definedName name="СЫРА" localSheetId="8">#REF!</definedName>
    <definedName name="СЫРА" localSheetId="9">#REF!</definedName>
    <definedName name="СЫРА" localSheetId="10">#REF!</definedName>
    <definedName name="СЫРА" localSheetId="11">#REF!</definedName>
    <definedName name="СЫРА" localSheetId="12">#REF!</definedName>
    <definedName name="СЫРА" localSheetId="16">#REF!</definedName>
    <definedName name="СЫРА">#REF!</definedName>
    <definedName name="СЫРЬЁ" localSheetId="7">#REF!</definedName>
    <definedName name="СЫРЬЁ" localSheetId="8">#REF!</definedName>
    <definedName name="СЫРЬЁ" localSheetId="9">#REF!</definedName>
    <definedName name="СЫРЬЁ" localSheetId="10">#REF!</definedName>
    <definedName name="СЫРЬЁ" localSheetId="11">#REF!</definedName>
    <definedName name="СЫРЬЁ" localSheetId="12">#REF!</definedName>
    <definedName name="СЫРЬЁ" localSheetId="16">#REF!</definedName>
    <definedName name="СЫРЬЁ">#REF!</definedName>
    <definedName name="т" localSheetId="7">'5 анализ экон эффект'!т</definedName>
    <definedName name="т" localSheetId="8">'5 анализ экон эффект 25 план'!т</definedName>
    <definedName name="т" localSheetId="9">'5 анализ экон эффект 26'!т</definedName>
    <definedName name="т" localSheetId="10">'5 анализ экон эффект 27'!т</definedName>
    <definedName name="т" localSheetId="11">'5 анализ экон эффект 28'!т</definedName>
    <definedName name="т" localSheetId="12">'5 анализ экон эффект 29'!т</definedName>
    <definedName name="т">[5]!т</definedName>
    <definedName name="т1" localSheetId="7">'[71]2.2.4'!$F$36</definedName>
    <definedName name="т1" localSheetId="8">'[71]2.2.4'!$F$36</definedName>
    <definedName name="т1" localSheetId="9">'[71]2.2.4'!$F$36</definedName>
    <definedName name="т1" localSheetId="10">'[71]2.2.4'!$F$36</definedName>
    <definedName name="т1" localSheetId="11">'[71]2.2.4'!$F$36</definedName>
    <definedName name="т1" localSheetId="12">'[71]2.2.4'!$F$36</definedName>
    <definedName name="т1">'[72]2.2.4'!$F$36</definedName>
    <definedName name="т2" localSheetId="7">'[71]2.2.4'!$F$37</definedName>
    <definedName name="т2" localSheetId="8">'[71]2.2.4'!$F$37</definedName>
    <definedName name="т2" localSheetId="9">'[71]2.2.4'!$F$37</definedName>
    <definedName name="т2" localSheetId="10">'[71]2.2.4'!$F$37</definedName>
    <definedName name="т2" localSheetId="11">'[71]2.2.4'!$F$37</definedName>
    <definedName name="т2" localSheetId="12">'[71]2.2.4'!$F$37</definedName>
    <definedName name="т2">'[72]2.2.4'!$F$37</definedName>
    <definedName name="Таранов2">[37]Дебиторка!$J$32</definedName>
    <definedName name="ТВ_ЭЛЦ3" localSheetId="7">#REF!</definedName>
    <definedName name="ТВ_ЭЛЦ3" localSheetId="8">#REF!</definedName>
    <definedName name="ТВ_ЭЛЦ3" localSheetId="9">#REF!</definedName>
    <definedName name="ТВ_ЭЛЦ3" localSheetId="10">#REF!</definedName>
    <definedName name="ТВ_ЭЛЦ3" localSheetId="11">#REF!</definedName>
    <definedName name="ТВ_ЭЛЦ3" localSheetId="12">#REF!</definedName>
    <definedName name="ТВ_ЭЛЦ3" localSheetId="16">#REF!</definedName>
    <definedName name="ТВ_ЭЛЦ3">#REF!</definedName>
    <definedName name="ТВЁРДЫЙ" localSheetId="7">#REF!</definedName>
    <definedName name="ТВЁРДЫЙ" localSheetId="8">#REF!</definedName>
    <definedName name="ТВЁРДЫЙ" localSheetId="9">#REF!</definedName>
    <definedName name="ТВЁРДЫЙ" localSheetId="10">#REF!</definedName>
    <definedName name="ТВЁРДЫЙ" localSheetId="11">#REF!</definedName>
    <definedName name="ТВЁРДЫЙ" localSheetId="12">#REF!</definedName>
    <definedName name="ТВЁРДЫЙ" localSheetId="16">#REF!</definedName>
    <definedName name="ТВЁРДЫЙ">#REF!</definedName>
    <definedName name="тепло_проц_ф" localSheetId="16">#REF!</definedName>
    <definedName name="тепло_проц_ф">#REF!</definedName>
    <definedName name="тепло_процент" localSheetId="16">#REF!</definedName>
    <definedName name="тепло_процент">#REF!</definedName>
    <definedName name="ТЕРМ" localSheetId="7">[36]Калькуляции!#REF!</definedName>
    <definedName name="ТЕРМ" localSheetId="8">[36]Калькуляции!#REF!</definedName>
    <definedName name="ТЕРМ" localSheetId="9">[36]Калькуляции!#REF!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6">[36]Калькуляции!#REF!</definedName>
    <definedName name="ТЕРМ">[36]Калькуляции!#REF!</definedName>
    <definedName name="ТЕРМ_ДАВ" localSheetId="7">[36]Калькуляции!#REF!</definedName>
    <definedName name="ТЕРМ_ДАВ" localSheetId="8">[36]Калькуляции!#REF!</definedName>
    <definedName name="ТЕРМ_ДАВ" localSheetId="9">[36]Калькуляции!#REF!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6">[36]Калькуляции!#REF!</definedName>
    <definedName name="ТЕРМ_ДАВ">[36]Калькуляции!#REF!</definedName>
    <definedName name="ТЗР" localSheetId="7">#REF!</definedName>
    <definedName name="ТЗР" localSheetId="8">#REF!</definedName>
    <definedName name="ТЗР" localSheetId="9">#REF!</definedName>
    <definedName name="ТЗР" localSheetId="10">#REF!</definedName>
    <definedName name="ТЗР" localSheetId="11">#REF!</definedName>
    <definedName name="ТЗР" localSheetId="12">#REF!</definedName>
    <definedName name="ТЗР" localSheetId="16">#REF!</definedName>
    <definedName name="ТЗР">#REF!</definedName>
    <definedName name="ТИ" localSheetId="7">#REF!</definedName>
    <definedName name="ТИ" localSheetId="8">#REF!</definedName>
    <definedName name="ТИ" localSheetId="9">#REF!</definedName>
    <definedName name="ТИ" localSheetId="10">#REF!</definedName>
    <definedName name="ТИ" localSheetId="11">#REF!</definedName>
    <definedName name="ТИ" localSheetId="12">#REF!</definedName>
    <definedName name="ТИ" localSheetId="16">#REF!</definedName>
    <definedName name="ТИ">#REF!</definedName>
    <definedName name="Товарная_продукция_2" localSheetId="7">[67]июнь9!#REF!</definedName>
    <definedName name="Товарная_продукция_2" localSheetId="8">[67]июнь9!#REF!</definedName>
    <definedName name="Товарная_продукция_2" localSheetId="9">[67]июнь9!#REF!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6">[68]июнь9!#REF!</definedName>
    <definedName name="Товарная_продукция_2">[68]июнь9!#REF!</definedName>
    <definedName name="ТОВАРНЫЙ" localSheetId="7">#REF!</definedName>
    <definedName name="ТОВАРНЫЙ" localSheetId="8">#REF!</definedName>
    <definedName name="ТОВАРНЫЙ" localSheetId="9">#REF!</definedName>
    <definedName name="ТОВАРНЫЙ" localSheetId="10">#REF!</definedName>
    <definedName name="ТОВАРНЫЙ" localSheetId="11">#REF!</definedName>
    <definedName name="ТОВАРНЫЙ" localSheetId="12">#REF!</definedName>
    <definedName name="ТОВАРНЫЙ" localSheetId="16">#REF!</definedName>
    <definedName name="ТОВАРНЫЙ">#REF!</definedName>
    <definedName name="ТОЛ" localSheetId="7">#REF!</definedName>
    <definedName name="ТОЛ" localSheetId="8">#REF!</definedName>
    <definedName name="ТОЛ" localSheetId="9">#REF!</definedName>
    <definedName name="ТОЛ" localSheetId="10">#REF!</definedName>
    <definedName name="ТОЛ" localSheetId="11">#REF!</definedName>
    <definedName name="ТОЛ" localSheetId="12">#REF!</definedName>
    <definedName name="ТОЛ" localSheetId="16">#REF!</definedName>
    <definedName name="ТОЛ">#REF!</definedName>
    <definedName name="ТОЛК_МЕЛ" localSheetId="7">[36]Калькуляции!#REF!</definedName>
    <definedName name="ТОЛК_МЕЛ" localSheetId="8">[36]Калькуляции!#REF!</definedName>
    <definedName name="ТОЛК_МЕЛ" localSheetId="9">[36]Калькуляции!#REF!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6">[36]Калькуляции!#REF!</definedName>
    <definedName name="ТОЛК_МЕЛ">[36]Калькуляции!#REF!</definedName>
    <definedName name="ТОЛК_СЛТ" localSheetId="7">[36]Калькуляции!#REF!</definedName>
    <definedName name="ТОЛК_СЛТ" localSheetId="8">[36]Калькуляции!#REF!</definedName>
    <definedName name="ТОЛК_СЛТ" localSheetId="9">[36]Калькуляции!#REF!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6">[36]Калькуляции!#REF!</definedName>
    <definedName name="ТОЛК_СЛТ">[36]Калькуляции!#REF!</definedName>
    <definedName name="ТОЛК_СУМ" localSheetId="7">[36]Калькуляции!#REF!</definedName>
    <definedName name="ТОЛК_СУМ" localSheetId="8">[36]Калькуляции!#REF!</definedName>
    <definedName name="ТОЛК_СУМ" localSheetId="9">[36]Калькуляции!#REF!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6">[36]Калькуляции!#REF!</definedName>
    <definedName name="ТОЛК_СУМ">[36]Калькуляции!#REF!</definedName>
    <definedName name="ТОЛК_ТОБ" localSheetId="7">[36]Калькуляции!#REF!</definedName>
    <definedName name="ТОЛК_ТОБ" localSheetId="8">[36]Калькуляции!#REF!</definedName>
    <definedName name="ТОЛК_ТОБ" localSheetId="9">[36]Калькуляции!#REF!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6">[36]Калькуляции!#REF!</definedName>
    <definedName name="ТОЛК_ТОБ">[36]Калькуляции!#REF!</definedName>
    <definedName name="ТОЛЛИНГ_МАССА" localSheetId="7">[36]Калькуляции!#REF!</definedName>
    <definedName name="ТОЛЛИНГ_МАССА" localSheetId="8">[36]Калькуляции!#REF!</definedName>
    <definedName name="ТОЛЛИНГ_МАССА" localSheetId="9">[36]Калькуляции!#REF!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6">[36]Калькуляции!#REF!</definedName>
    <definedName name="ТОЛЛИНГ_МАССА">[36]Калькуляции!#REF!</definedName>
    <definedName name="ТОЛЛИНГ_СЫРЕЦ" localSheetId="7">#REF!</definedName>
    <definedName name="ТОЛЛИНГ_СЫРЕЦ" localSheetId="8">#REF!</definedName>
    <definedName name="ТОЛЛИНГ_СЫРЕЦ" localSheetId="9">#REF!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6">#REF!</definedName>
    <definedName name="ТОЛЛИНГ_СЫРЕЦ">#REF!</definedName>
    <definedName name="ТОЛЛИНГ_СЫРЬЁ" localSheetId="7">[36]Калькуляции!#REF!</definedName>
    <definedName name="ТОЛЛИНГ_СЫРЬЁ" localSheetId="8">[36]Калькуляции!#REF!</definedName>
    <definedName name="ТОЛЛИНГ_СЫРЬЁ" localSheetId="9">[36]Калькуляции!#REF!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6">[36]Калькуляции!#REF!</definedName>
    <definedName name="ТОЛЛИНГ_СЫРЬЁ">[36]Калькуляции!#REF!</definedName>
    <definedName name="тп" localSheetId="7" hidden="1">{#N/A,#N/A,TRUE,"Лист1";#N/A,#N/A,TRUE,"Лист2";#N/A,#N/A,TRUE,"Лист3"}</definedName>
    <definedName name="тп" localSheetId="8" hidden="1">{#N/A,#N/A,TRUE,"Лист1";#N/A,#N/A,TRUE,"Лист2";#N/A,#N/A,TRUE,"Лист3"}</definedName>
    <definedName name="тп" localSheetId="9" hidden="1">{#N/A,#N/A,TRUE,"Лист1";#N/A,#N/A,TRUE,"Лист2";#N/A,#N/A,TRUE,"Лист3"}</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hidden="1">{#N/A,#N/A,TRUE,"Лист1";#N/A,#N/A,TRUE,"Лист2";#N/A,#N/A,TRUE,"Лист3"}</definedName>
    <definedName name="ТР" localSheetId="7">#REF!</definedName>
    <definedName name="ТР" localSheetId="8">#REF!</definedName>
    <definedName name="ТР" localSheetId="9">#REF!</definedName>
    <definedName name="ТР" localSheetId="10">#REF!</definedName>
    <definedName name="ТР" localSheetId="11">#REF!</definedName>
    <definedName name="ТР" localSheetId="12">#REF!</definedName>
    <definedName name="ТР" localSheetId="16">#REF!</definedName>
    <definedName name="ТР">#REF!</definedName>
    <definedName name="третий" localSheetId="7">#REF!</definedName>
    <definedName name="третий" localSheetId="8">#REF!</definedName>
    <definedName name="третий" localSheetId="9">#REF!</definedName>
    <definedName name="третий" localSheetId="10">#REF!</definedName>
    <definedName name="третий" localSheetId="11">#REF!</definedName>
    <definedName name="третий" localSheetId="12">#REF!</definedName>
    <definedName name="третий" localSheetId="16">#REF!</definedName>
    <definedName name="третий">#REF!</definedName>
    <definedName name="тт" localSheetId="16">#REF!</definedName>
    <definedName name="тт">#REF!</definedName>
    <definedName name="тэ" localSheetId="16">#REF!</definedName>
    <definedName name="тэ">#REF!</definedName>
    <definedName name="у" localSheetId="7">'5 анализ экон эффект'!у</definedName>
    <definedName name="у" localSheetId="8">'5 анализ экон эффект 25 план'!у</definedName>
    <definedName name="у" localSheetId="9">'5 анализ экон эффект 26'!у</definedName>
    <definedName name="у" localSheetId="10">'5 анализ экон эффект 27'!у</definedName>
    <definedName name="у" localSheetId="11">'5 анализ экон эффект 28'!у</definedName>
    <definedName name="у" localSheetId="12">'5 анализ экон эффект 29'!у</definedName>
    <definedName name="у">[5]!у</definedName>
    <definedName name="УГОЛЬ">[55]Справочники!$A$19:$A$21</definedName>
    <definedName name="ук" localSheetId="7">'5 анализ экон эффект'!ук</definedName>
    <definedName name="ук" localSheetId="8">'5 анализ экон эффект 25 план'!ук</definedName>
    <definedName name="ук" localSheetId="9">'5 анализ экон эффект 26'!ук</definedName>
    <definedName name="ук" localSheetId="10">'5 анализ экон эффект 27'!ук</definedName>
    <definedName name="ук" localSheetId="11">'5 анализ экон эффект 28'!ук</definedName>
    <definedName name="ук" localSheetId="12">'5 анализ экон эффект 29'!ук</definedName>
    <definedName name="ук">[5]!ук</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localSheetId="9"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hidden="1">{#N/A,#N/A,TRUE,"Лист1";#N/A,#N/A,TRUE,"Лист2";#N/A,#N/A,TRUE,"Лист3"}</definedName>
    <definedName name="УП" localSheetId="7">'5 анализ экон эффект'!УП</definedName>
    <definedName name="УП" localSheetId="8">'5 анализ экон эффект 25 план'!УП</definedName>
    <definedName name="УП" localSheetId="9">'5 анализ экон эффект 26'!УП</definedName>
    <definedName name="УП" localSheetId="10">'5 анализ экон эффект 27'!УП</definedName>
    <definedName name="УП" localSheetId="11">'5 анализ экон эффект 28'!УП</definedName>
    <definedName name="УП" localSheetId="12">'5 анализ экон эффект 29'!УП</definedName>
    <definedName name="УП">[5]!УП</definedName>
    <definedName name="УСЛУГИ_6063" localSheetId="7">[36]Калькуляции!#REF!</definedName>
    <definedName name="УСЛУГИ_6063" localSheetId="8">[36]Калькуляции!#REF!</definedName>
    <definedName name="УСЛУГИ_6063" localSheetId="9">[36]Калькуляции!#REF!</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6">[36]Калькуляции!#REF!</definedName>
    <definedName name="УСЛУГИ_6063">[36]Калькуляции!#REF!</definedName>
    <definedName name="уфе" localSheetId="7">'5 анализ экон эффект'!уфе</definedName>
    <definedName name="уфе" localSheetId="8">'5 анализ экон эффект 25 план'!уфе</definedName>
    <definedName name="уфе" localSheetId="9">'5 анализ экон эффект 26'!уфе</definedName>
    <definedName name="уфе" localSheetId="10">'5 анализ экон эффект 27'!уфе</definedName>
    <definedName name="уфе" localSheetId="11">'5 анализ экон эффект 28'!уфе</definedName>
    <definedName name="уфе" localSheetId="12">'5 анализ экон эффект 29'!уфе</definedName>
    <definedName name="уфе">[5]!уфе</definedName>
    <definedName name="уфэ" localSheetId="7">'5 анализ экон эффект'!уфэ</definedName>
    <definedName name="уфэ" localSheetId="8">'5 анализ экон эффект 25 план'!уфэ</definedName>
    <definedName name="уфэ" localSheetId="9">'5 анализ экон эффект 26'!уфэ</definedName>
    <definedName name="уфэ" localSheetId="10">'5 анализ экон эффект 27'!уфэ</definedName>
    <definedName name="уфэ" localSheetId="11">'5 анализ экон эффект 28'!уфэ</definedName>
    <definedName name="уфэ" localSheetId="12">'5 анализ экон эффект 29'!уфэ</definedName>
    <definedName name="уфэ">[5]!уфэ</definedName>
    <definedName name="ф" localSheetId="7" hidden="1">{"konoplin - Личное представление",#N/A,TRUE,"ФинПлан_1кв";"konoplin - Личное представление",#N/A,TRUE,"ФинПлан_2кв"}</definedName>
    <definedName name="ф" localSheetId="8"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7">#REF!</definedName>
    <definedName name="факт" localSheetId="8">#REF!</definedName>
    <definedName name="факт" localSheetId="9">#REF!</definedName>
    <definedName name="факт" localSheetId="10">#REF!</definedName>
    <definedName name="факт" localSheetId="11">#REF!</definedName>
    <definedName name="факт" localSheetId="12">#REF!</definedName>
    <definedName name="факт" localSheetId="16">#REF!</definedName>
    <definedName name="факт">#REF!</definedName>
    <definedName name="факт1" localSheetId="7">#REF!</definedName>
    <definedName name="факт1" localSheetId="8">#REF!</definedName>
    <definedName name="факт1" localSheetId="9">#REF!</definedName>
    <definedName name="факт1" localSheetId="10">#REF!</definedName>
    <definedName name="факт1" localSheetId="11">#REF!</definedName>
    <definedName name="факт1" localSheetId="12">#REF!</definedName>
    <definedName name="факт1" localSheetId="16">#REF!</definedName>
    <definedName name="факт1">#REF!</definedName>
    <definedName name="ФЕВ_РУБ" localSheetId="7">#REF!</definedName>
    <definedName name="ФЕВ_РУБ" localSheetId="8">#REF!</definedName>
    <definedName name="ФЕВ_РУБ" localSheetId="9">#REF!</definedName>
    <definedName name="ФЕВ_РУБ" localSheetId="10">#REF!</definedName>
    <definedName name="ФЕВ_РУБ" localSheetId="11">#REF!</definedName>
    <definedName name="ФЕВ_РУБ" localSheetId="12">#REF!</definedName>
    <definedName name="ФЕВ_РУБ" localSheetId="16">#REF!</definedName>
    <definedName name="ФЕВ_РУБ">#REF!</definedName>
    <definedName name="ФЕВ_ТОН" localSheetId="7">#REF!</definedName>
    <definedName name="ФЕВ_ТОН" localSheetId="8">#REF!</definedName>
    <definedName name="ФЕВ_ТОН" localSheetId="9">#REF!</definedName>
    <definedName name="ФЕВ_ТОН" localSheetId="10">#REF!</definedName>
    <definedName name="ФЕВ_ТОН" localSheetId="11">#REF!</definedName>
    <definedName name="ФЕВ_ТОН" localSheetId="12">#REF!</definedName>
    <definedName name="ФЕВ_ТОН" localSheetId="16">#REF!</definedName>
    <definedName name="ФЕВ_ТОН">#REF!</definedName>
    <definedName name="февраль" localSheetId="16">#REF!</definedName>
    <definedName name="февраль">#REF!</definedName>
    <definedName name="физ_тариф" localSheetId="7">#REF!</definedName>
    <definedName name="физ_тариф" localSheetId="8">#REF!</definedName>
    <definedName name="физ_тариф" localSheetId="9">#REF!</definedName>
    <definedName name="физ_тариф" localSheetId="10">#REF!</definedName>
    <definedName name="физ_тариф" localSheetId="11">#REF!</definedName>
    <definedName name="физ_тариф" localSheetId="12">#REF!</definedName>
    <definedName name="физ_тариф" localSheetId="16">#REF!</definedName>
    <definedName name="физ_тариф">#REF!</definedName>
    <definedName name="фин_">[74]коэфф!$B$2</definedName>
    <definedName name="ФЛ_К" localSheetId="7">#REF!</definedName>
    <definedName name="ФЛ_К" localSheetId="8">#REF!</definedName>
    <definedName name="ФЛ_К" localSheetId="9">#REF!</definedName>
    <definedName name="ФЛ_К" localSheetId="10">#REF!</definedName>
    <definedName name="ФЛ_К" localSheetId="11">#REF!</definedName>
    <definedName name="ФЛ_К" localSheetId="12">#REF!</definedName>
    <definedName name="ФЛ_К" localSheetId="16">#REF!</definedName>
    <definedName name="ФЛ_К">#REF!</definedName>
    <definedName name="ФЛОТ_ОКСА" localSheetId="7">[36]Калькуляции!#REF!</definedName>
    <definedName name="ФЛОТ_ОКСА" localSheetId="8">[36]Калькуляции!#REF!</definedName>
    <definedName name="ФЛОТ_ОКСА" localSheetId="9">[36]Калькуляции!#REF!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6">[36]Калькуляции!#REF!</definedName>
    <definedName name="ФЛОТ_ОКСА">[36]Калькуляции!#REF!</definedName>
    <definedName name="форм" localSheetId="7">#REF!</definedName>
    <definedName name="форм" localSheetId="8">#REF!</definedName>
    <definedName name="форм" localSheetId="9">#REF!</definedName>
    <definedName name="форм" localSheetId="10">#REF!</definedName>
    <definedName name="форм" localSheetId="11">#REF!</definedName>
    <definedName name="форм" localSheetId="12">#REF!</definedName>
    <definedName name="форм" localSheetId="16">#REF!</definedName>
    <definedName name="форм">#REF!</definedName>
    <definedName name="Формат_ширина" localSheetId="7">'5 анализ экон эффект'!Формат_ширина</definedName>
    <definedName name="Формат_ширина" localSheetId="8">'5 анализ экон эффект 25 план'!Формат_ширина</definedName>
    <definedName name="Формат_ширина" localSheetId="9">'5 анализ экон эффект 26'!Формат_ширина</definedName>
    <definedName name="Формат_ширина" localSheetId="10">'5 анализ экон эффект 27'!Формат_ширина</definedName>
    <definedName name="Формат_ширина" localSheetId="11">'5 анализ экон эффект 28'!Формат_ширина</definedName>
    <definedName name="Формат_ширина" localSheetId="12">'5 анализ экон эффект 29'!Формат_ширина</definedName>
    <definedName name="Формат_ширина">[5]!Формат_ширина</definedName>
    <definedName name="формулы" localSheetId="7">#REF!</definedName>
    <definedName name="формулы" localSheetId="16">#REF!</definedName>
    <definedName name="формулы">#REF!</definedName>
    <definedName name="ФТ_К" localSheetId="7">#REF!</definedName>
    <definedName name="ФТ_К" localSheetId="8">#REF!</definedName>
    <definedName name="ФТ_К" localSheetId="9">#REF!</definedName>
    <definedName name="ФТ_К" localSheetId="10">#REF!</definedName>
    <definedName name="ФТ_К" localSheetId="11">#REF!</definedName>
    <definedName name="ФТ_К" localSheetId="12">#REF!</definedName>
    <definedName name="ФТ_К" localSheetId="16">#REF!</definedName>
    <definedName name="ФТ_К">#REF!</definedName>
    <definedName name="ффф" localSheetId="7">#REF!</definedName>
    <definedName name="ффф" localSheetId="8">#REF!</definedName>
    <definedName name="ффф" localSheetId="9">#REF!</definedName>
    <definedName name="ффф" localSheetId="10">#REF!</definedName>
    <definedName name="ффф" localSheetId="11">#REF!</definedName>
    <definedName name="ффф" localSheetId="12">#REF!</definedName>
    <definedName name="ффф" localSheetId="16">#REF!</definedName>
    <definedName name="ффф">#REF!</definedName>
    <definedName name="ФФФ1" localSheetId="7">#REF!</definedName>
    <definedName name="ФФФ1" localSheetId="8">#REF!</definedName>
    <definedName name="ФФФ1" localSheetId="9">#REF!</definedName>
    <definedName name="ФФФ1" localSheetId="10">#REF!</definedName>
    <definedName name="ФФФ1" localSheetId="11">#REF!</definedName>
    <definedName name="ФФФ1" localSheetId="12">#REF!</definedName>
    <definedName name="ФФФ1" localSheetId="16">#REF!</definedName>
    <definedName name="ФФФ1">#REF!</definedName>
    <definedName name="ФФФ2" localSheetId="7">#REF!</definedName>
    <definedName name="ФФФ2" localSheetId="8">#REF!</definedName>
    <definedName name="ФФФ2" localSheetId="9">#REF!</definedName>
    <definedName name="ФФФ2" localSheetId="10">#REF!</definedName>
    <definedName name="ФФФ2" localSheetId="11">#REF!</definedName>
    <definedName name="ФФФ2" localSheetId="12">#REF!</definedName>
    <definedName name="ФФФ2" localSheetId="16">#REF!</definedName>
    <definedName name="ФФФ2">#REF!</definedName>
    <definedName name="ФФФФ" localSheetId="7">#REF!</definedName>
    <definedName name="ФФФФ" localSheetId="8">#REF!</definedName>
    <definedName name="ФФФФ" localSheetId="9">#REF!</definedName>
    <definedName name="ФФФФ" localSheetId="10">#REF!</definedName>
    <definedName name="ФФФФ" localSheetId="11">#REF!</definedName>
    <definedName name="ФФФФ" localSheetId="12">#REF!</definedName>
    <definedName name="ФФФФ" localSheetId="16">#REF!</definedName>
    <definedName name="ФФФФ">#REF!</definedName>
    <definedName name="ФЫ" localSheetId="7">#REF!</definedName>
    <definedName name="ФЫ" localSheetId="8">#REF!</definedName>
    <definedName name="ФЫ" localSheetId="9">#REF!</definedName>
    <definedName name="ФЫ" localSheetId="10">#REF!</definedName>
    <definedName name="ФЫ" localSheetId="11">#REF!</definedName>
    <definedName name="ФЫ" localSheetId="12">#REF!</definedName>
    <definedName name="ФЫ" localSheetId="16">#REF!</definedName>
    <definedName name="ФЫ">#REF!</definedName>
    <definedName name="фыв" localSheetId="7">'5 анализ экон эффект'!фыв</definedName>
    <definedName name="фыв" localSheetId="8">'5 анализ экон эффект 25 план'!фыв</definedName>
    <definedName name="фыв" localSheetId="9">'5 анализ экон эффект 26'!фыв</definedName>
    <definedName name="фыв" localSheetId="10">'5 анализ экон эффект 27'!фыв</definedName>
    <definedName name="фыв" localSheetId="11">'5 анализ экон эффект 28'!фыв</definedName>
    <definedName name="фыв" localSheetId="12">'5 анализ экон эффект 29'!фыв</definedName>
    <definedName name="фыв">[5]!фыв</definedName>
    <definedName name="х" localSheetId="7">'5 анализ экон эффект'!х</definedName>
    <definedName name="х" localSheetId="8">'5 анализ экон эффект 25 план'!х</definedName>
    <definedName name="х" localSheetId="9">'5 анализ экон эффект 26'!х</definedName>
    <definedName name="х" localSheetId="10">'5 анализ экон эффект 27'!х</definedName>
    <definedName name="х" localSheetId="11">'5 анализ экон эффект 28'!х</definedName>
    <definedName name="х" localSheetId="12">'5 анализ экон эффект 29'!х</definedName>
    <definedName name="х">[5]!х</definedName>
    <definedName name="ХЛ_Н" localSheetId="7">#REF!</definedName>
    <definedName name="ХЛ_Н" localSheetId="8">#REF!</definedName>
    <definedName name="ХЛ_Н" localSheetId="9">#REF!</definedName>
    <definedName name="ХЛ_Н" localSheetId="10">#REF!</definedName>
    <definedName name="ХЛ_Н" localSheetId="11">#REF!</definedName>
    <definedName name="ХЛ_Н" localSheetId="12">#REF!</definedName>
    <definedName name="ХЛ_Н" localSheetId="16">#REF!</definedName>
    <definedName name="ХЛ_Н">#REF!</definedName>
    <definedName name="хоз.работы">'[38]цены цехов'!$D$31</definedName>
    <definedName name="ц" localSheetId="7">'5 анализ экон эффект'!ц</definedName>
    <definedName name="ц" localSheetId="8">'5 анализ экон эффект 25 план'!ц</definedName>
    <definedName name="ц" localSheetId="9">'5 анализ экон эффект 26'!ц</definedName>
    <definedName name="ц" localSheetId="10">'5 анализ экон эффект 27'!ц</definedName>
    <definedName name="ц" localSheetId="11">'5 анализ экон эффект 28'!ц</definedName>
    <definedName name="ц" localSheetId="12">'5 анализ экон эффект 29'!ц</definedName>
    <definedName name="ц">[5]!ц</definedName>
    <definedName name="ЦЕННЗП_АВЧ" localSheetId="7">#REF!</definedName>
    <definedName name="ЦЕННЗП_АВЧ" localSheetId="8">#REF!</definedName>
    <definedName name="ЦЕННЗП_АВЧ" localSheetId="9">#REF!</definedName>
    <definedName name="ЦЕННЗП_АВЧ" localSheetId="10">#REF!</definedName>
    <definedName name="ЦЕННЗП_АВЧ" localSheetId="11">#REF!</definedName>
    <definedName name="ЦЕННЗП_АВЧ" localSheetId="12">#REF!</definedName>
    <definedName name="ЦЕННЗП_АВЧ" localSheetId="16">#REF!</definedName>
    <definedName name="ЦЕННЗП_АВЧ">#REF!</definedName>
    <definedName name="ЦЕННЗП_АТЧ" localSheetId="7">#REF!</definedName>
    <definedName name="ЦЕННЗП_АТЧ" localSheetId="8">#REF!</definedName>
    <definedName name="ЦЕННЗП_АТЧ" localSheetId="9">#REF!</definedName>
    <definedName name="ЦЕННЗП_АТЧ" localSheetId="10">#REF!</definedName>
    <definedName name="ЦЕННЗП_АТЧ" localSheetId="11">#REF!</definedName>
    <definedName name="ЦЕННЗП_АТЧ" localSheetId="12">#REF!</definedName>
    <definedName name="ЦЕННЗП_АТЧ" localSheetId="16">#REF!</definedName>
    <definedName name="ЦЕННЗП_АТЧ">#REF!</definedName>
    <definedName name="ЦЕХ_К" localSheetId="7">[36]Калькуляции!#REF!</definedName>
    <definedName name="ЦЕХ_К" localSheetId="8">[36]Калькуляции!#REF!</definedName>
    <definedName name="ЦЕХ_К" localSheetId="9">[36]Калькуляции!#REF!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6">[36]Калькуляции!#REF!</definedName>
    <definedName name="ЦЕХ_К">[36]Калькуляции!#REF!</definedName>
    <definedName name="ЦЕХОВЫЕ" localSheetId="7">#REF!</definedName>
    <definedName name="ЦЕХОВЫЕ" localSheetId="8">#REF!</definedName>
    <definedName name="ЦЕХОВЫЕ" localSheetId="9">#REF!</definedName>
    <definedName name="ЦЕХОВЫЕ" localSheetId="10">#REF!</definedName>
    <definedName name="ЦЕХОВЫЕ" localSheetId="11">#REF!</definedName>
    <definedName name="ЦЕХОВЫЕ" localSheetId="12">#REF!</definedName>
    <definedName name="ЦЕХОВЫЕ" localSheetId="16">#REF!</definedName>
    <definedName name="ЦЕХОВЫЕ">#REF!</definedName>
    <definedName name="ЦЕХР" localSheetId="7">#REF!</definedName>
    <definedName name="ЦЕХР" localSheetId="8">#REF!</definedName>
    <definedName name="ЦЕХР" localSheetId="9">#REF!</definedName>
    <definedName name="ЦЕХР" localSheetId="10">#REF!</definedName>
    <definedName name="ЦЕХР" localSheetId="11">#REF!</definedName>
    <definedName name="ЦЕХР" localSheetId="12">#REF!</definedName>
    <definedName name="ЦЕХР" localSheetId="16">#REF!</definedName>
    <definedName name="ЦЕХР">#REF!</definedName>
    <definedName name="ЦЕХРИТ" localSheetId="7">#REF!</definedName>
    <definedName name="ЦЕХРИТ" localSheetId="8">#REF!</definedName>
    <definedName name="ЦЕХРИТ" localSheetId="9">#REF!</definedName>
    <definedName name="ЦЕХРИТ" localSheetId="10">#REF!</definedName>
    <definedName name="ЦЕХРИТ" localSheetId="11">#REF!</definedName>
    <definedName name="ЦЕХРИТ" localSheetId="12">#REF!</definedName>
    <definedName name="ЦЕХРИТ" localSheetId="16">#REF!</definedName>
    <definedName name="ЦЕХРИТ">#REF!</definedName>
    <definedName name="ЦЕХС" localSheetId="7">#REF!</definedName>
    <definedName name="ЦЕХС" localSheetId="8">#REF!</definedName>
    <definedName name="ЦЕХС" localSheetId="9">#REF!</definedName>
    <definedName name="ЦЕХС" localSheetId="10">#REF!</definedName>
    <definedName name="ЦЕХС" localSheetId="11">#REF!</definedName>
    <definedName name="ЦЕХС" localSheetId="12">#REF!</definedName>
    <definedName name="ЦЕХС" localSheetId="16">#REF!</definedName>
    <definedName name="ЦЕХС">#REF!</definedName>
    <definedName name="ЦЕХСЕБ_ВСЕГО" localSheetId="9">[36]Калькуляции!$1400:$1400</definedName>
    <definedName name="ЦЕХСЕБ_ВСЕГО" localSheetId="10">[36]Калькуляции!$1400:$1400</definedName>
    <definedName name="ЦЕХСЕБ_ВСЕГО" localSheetId="11">[36]Калькуляции!$1400:$1400</definedName>
    <definedName name="ЦЕХСЕБ_ВСЕГО" localSheetId="12">[36]Калькуляции!$1400:$1400</definedName>
    <definedName name="ЦЕХСЕБ_ВСЕГО">[36]Калькуляции!$1400:$1400</definedName>
    <definedName name="ЦЛК">'[38]цены цехов'!$D$56</definedName>
    <definedName name="ЦРО">'[38]цены цехов'!$D$25</definedName>
    <definedName name="ЦС_В" localSheetId="7">[36]Калькуляции!#REF!</definedName>
    <definedName name="ЦС_В" localSheetId="8">[36]Калькуляции!#REF!</definedName>
    <definedName name="ЦС_В" localSheetId="9">[36]Калькуляции!#REF!</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6">[36]Калькуляции!#REF!</definedName>
    <definedName name="ЦС_В">[36]Калькуляции!#REF!</definedName>
    <definedName name="ЦС_ДП" localSheetId="7">[36]Калькуляции!#REF!</definedName>
    <definedName name="ЦС_ДП" localSheetId="8">[36]Калькуляции!#REF!</definedName>
    <definedName name="ЦС_ДП" localSheetId="9">[36]Калькуляции!#REF!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6">[36]Калькуляции!#REF!</definedName>
    <definedName name="ЦС_ДП">[36]Калькуляции!#REF!</definedName>
    <definedName name="ЦС_Т" localSheetId="7">[36]Калькуляции!#REF!</definedName>
    <definedName name="ЦС_Т" localSheetId="8">[36]Калькуляции!#REF!</definedName>
    <definedName name="ЦС_Т" localSheetId="9">[36]Калькуляции!#REF!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6">[36]Калькуляции!#REF!</definedName>
    <definedName name="ЦС_Т">[36]Калькуляции!#REF!</definedName>
    <definedName name="ЦС_Т_А" localSheetId="7">[36]Калькуляции!#REF!</definedName>
    <definedName name="ЦС_Т_А" localSheetId="8">[36]Калькуляции!#REF!</definedName>
    <definedName name="ЦС_Т_А" localSheetId="9">[36]Калькуляции!#REF!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6">[36]Калькуляции!#REF!</definedName>
    <definedName name="ЦС_Т_А">[36]Калькуляции!#REF!</definedName>
    <definedName name="ЦС_Т_П" localSheetId="7">[36]Калькуляции!#REF!</definedName>
    <definedName name="ЦС_Т_П" localSheetId="8">[36]Калькуляции!#REF!</definedName>
    <definedName name="ЦС_Т_П" localSheetId="9">[36]Калькуляции!#REF!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6">[36]Калькуляции!#REF!</definedName>
    <definedName name="ЦС_Т_П">[36]Калькуляции!#REF!</definedName>
    <definedName name="ЦС_Т_ПК" localSheetId="7">[36]Калькуляции!#REF!</definedName>
    <definedName name="ЦС_Т_ПК" localSheetId="8">[36]Калькуляции!#REF!</definedName>
    <definedName name="ЦС_Т_ПК" localSheetId="9">[36]Калькуляции!#REF!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6">[36]Калькуляции!#REF!</definedName>
    <definedName name="ЦС_Т_ПК">[36]Калькуляции!#REF!</definedName>
    <definedName name="ЦС_Э" localSheetId="7">[36]Калькуляции!#REF!</definedName>
    <definedName name="ЦС_Э" localSheetId="8">[36]Калькуляции!#REF!</definedName>
    <definedName name="ЦС_Э" localSheetId="9">[36]Калькуляции!#REF!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6">[36]Калькуляции!#REF!</definedName>
    <definedName name="ЦС_Э">[36]Калькуляции!#REF!</definedName>
    <definedName name="цу" localSheetId="7">'5 анализ экон эффект'!цу</definedName>
    <definedName name="цу" localSheetId="8">'5 анализ экон эффект 25 план'!цу</definedName>
    <definedName name="цу" localSheetId="9">'5 анализ экон эффект 26'!цу</definedName>
    <definedName name="цу" localSheetId="10">'5 анализ экон эффект 27'!цу</definedName>
    <definedName name="цу" localSheetId="11">'5 анализ экон эффект 28'!цу</definedName>
    <definedName name="цу" localSheetId="12">'5 анализ экон эффект 29'!цу</definedName>
    <definedName name="цу">[5]!цу</definedName>
    <definedName name="ч" localSheetId="7">'5 анализ экон эффект'!ч</definedName>
    <definedName name="ч" localSheetId="8">'5 анализ экон эффект 25 план'!ч</definedName>
    <definedName name="ч" localSheetId="9">'5 анализ экон эффект 26'!ч</definedName>
    <definedName name="ч" localSheetId="10">'5 анализ экон эффект 27'!ч</definedName>
    <definedName name="ч" localSheetId="11">'5 анализ экон эффект 28'!ч</definedName>
    <definedName name="ч" localSheetId="12">'5 анализ экон эффект 29'!ч</definedName>
    <definedName name="ч">[5]!ч</definedName>
    <definedName name="четвертый" localSheetId="7">#REF!</definedName>
    <definedName name="четвертый" localSheetId="8">#REF!</definedName>
    <definedName name="четвертый" localSheetId="9">#REF!</definedName>
    <definedName name="четвертый" localSheetId="10">#REF!</definedName>
    <definedName name="четвертый" localSheetId="11">#REF!</definedName>
    <definedName name="четвертый" localSheetId="12">#REF!</definedName>
    <definedName name="четвертый" localSheetId="16">#REF!</definedName>
    <definedName name="четвертый">#REF!</definedName>
    <definedName name="ш" localSheetId="7">'5 анализ экон эффект'!ш</definedName>
    <definedName name="ш" localSheetId="8">'5 анализ экон эффект 25 план'!ш</definedName>
    <definedName name="ш" localSheetId="9">'5 анализ экон эффект 26'!ш</definedName>
    <definedName name="ш" localSheetId="10">'5 анализ экон эффект 27'!ш</definedName>
    <definedName name="ш" localSheetId="11">'5 анализ экон эффект 28'!ш</definedName>
    <definedName name="ш" localSheetId="12">'5 анализ экон эффект 29'!ш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7">#REF!</definedName>
    <definedName name="ШТАНГИ" localSheetId="8">#REF!</definedName>
    <definedName name="ШТАНГИ" localSheetId="9">#REF!</definedName>
    <definedName name="ШТАНГИ" localSheetId="10">#REF!</definedName>
    <definedName name="ШТАНГИ" localSheetId="11">#REF!</definedName>
    <definedName name="ШТАНГИ" localSheetId="12">#REF!</definedName>
    <definedName name="ШТАНГИ" localSheetId="16">#REF!</definedName>
    <definedName name="ШТАНГИ">#REF!</definedName>
    <definedName name="щ" localSheetId="7">'5 анализ экон эффект'!щ</definedName>
    <definedName name="щ" localSheetId="8">'5 анализ экон эффект 25 план'!щ</definedName>
    <definedName name="щ" localSheetId="9">'5 анализ экон эффект 26'!щ</definedName>
    <definedName name="щ" localSheetId="10">'5 анализ экон эффект 27'!щ</definedName>
    <definedName name="щ" localSheetId="11">'5 анализ экон эффект 28'!щ</definedName>
    <definedName name="щ" localSheetId="12">'5 анализ экон эффект 29'!щ</definedName>
    <definedName name="щ">[5]!щ</definedName>
    <definedName name="ъ" localSheetId="7">#REF!</definedName>
    <definedName name="ъ" localSheetId="8">#REF!</definedName>
    <definedName name="ъ" localSheetId="9">#REF!</definedName>
    <definedName name="ъ" localSheetId="10">#REF!</definedName>
    <definedName name="ъ" localSheetId="11">#REF!</definedName>
    <definedName name="ъ" localSheetId="12">#REF!</definedName>
    <definedName name="ъ" localSheetId="16">#REF!</definedName>
    <definedName name="ъ">#REF!</definedName>
    <definedName name="ы" localSheetId="7">'5 анализ экон эффект'!ы</definedName>
    <definedName name="ы" localSheetId="8">'5 анализ экон эффект 25 план'!ы</definedName>
    <definedName name="ы" localSheetId="9">'5 анализ экон эффект 26'!ы</definedName>
    <definedName name="ы" localSheetId="10">'5 анализ экон эффект 27'!ы</definedName>
    <definedName name="ы" localSheetId="11">'5 анализ экон эффект 28'!ы</definedName>
    <definedName name="ы" localSheetId="12">'5 анализ экон эффект 29'!ы</definedName>
    <definedName name="ы">[5]!ы</definedName>
    <definedName name="ыв" localSheetId="7">'5 анализ экон эффект'!ыв</definedName>
    <definedName name="ыв" localSheetId="8">'5 анализ экон эффект 25 план'!ыв</definedName>
    <definedName name="ыв" localSheetId="9">'5 анализ экон эффект 26'!ыв</definedName>
    <definedName name="ыв" localSheetId="10">'5 анализ экон эффект 27'!ыв</definedName>
    <definedName name="ыв" localSheetId="11">'5 анализ экон эффект 28'!ыв</definedName>
    <definedName name="ыв" localSheetId="12">'5 анализ экон эффект 29'!ыв</definedName>
    <definedName name="ыв">[5]!ыв</definedName>
    <definedName name="ыуаы" localSheetId="7" hidden="1">{#N/A,#N/A,TRUE,"Лист1";#N/A,#N/A,TRUE,"Лист2";#N/A,#N/A,TRUE,"Лист3"}</definedName>
    <definedName name="ыуаы" localSheetId="8" hidden="1">{#N/A,#N/A,TRUE,"Лист1";#N/A,#N/A,TRUE,"Лист2";#N/A,#N/A,TRUE,"Лист3"}</definedName>
    <definedName name="ыуаы" localSheetId="9" hidden="1">{#N/A,#N/A,TRUE,"Лист1";#N/A,#N/A,TRUE,"Лист2";#N/A,#N/A,TRUE,"Лист3"}</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hidden="1">{#N/A,#N/A,TRUE,"Лист1";#N/A,#N/A,TRUE,"Лист2";#N/A,#N/A,TRUE,"Лист3"}</definedName>
    <definedName name="ыыыы" localSheetId="7">'5 анализ экон эффект'!ыыыы</definedName>
    <definedName name="ыыыы" localSheetId="8">'5 анализ экон эффект 25 план'!ыыыы</definedName>
    <definedName name="ыыыы" localSheetId="9">'5 анализ экон эффект 26'!ыыыы</definedName>
    <definedName name="ыыыы" localSheetId="10">'5 анализ экон эффект 27'!ыыыы</definedName>
    <definedName name="ыыыы" localSheetId="11">'5 анализ экон эффект 28'!ыыыы</definedName>
    <definedName name="ыыыы" localSheetId="12">'5 анализ экон эффект 29'!ыыыы</definedName>
    <definedName name="ыыыы">[5]!ыыыы</definedName>
    <definedName name="ыыыыы" localSheetId="7">'5 анализ экон эффект'!ыыыыы</definedName>
    <definedName name="ыыыыы" localSheetId="8">'5 анализ экон эффект 25 план'!ыыыыы</definedName>
    <definedName name="ыыыыы" localSheetId="9">'5 анализ экон эффект 26'!ыыыыы</definedName>
    <definedName name="ыыыыы" localSheetId="10">'5 анализ экон эффект 27'!ыыыыы</definedName>
    <definedName name="ыыыыы" localSheetId="11">'5 анализ экон эффект 28'!ыыыыы</definedName>
    <definedName name="ыыыыы" localSheetId="12">'5 анализ экон эффект 29'!ыыыыы</definedName>
    <definedName name="ыыыыы">[5]!ыыыыы</definedName>
    <definedName name="ыыыыыы" localSheetId="7">'5 анализ экон эффект'!ыыыыыы</definedName>
    <definedName name="ыыыыыы" localSheetId="8">'5 анализ экон эффект 25 план'!ыыыыыы</definedName>
    <definedName name="ыыыыыы" localSheetId="9">'5 анализ экон эффект 26'!ыыыыыы</definedName>
    <definedName name="ыыыыыы" localSheetId="10">'5 анализ экон эффект 27'!ыыыыыы</definedName>
    <definedName name="ыыыыыы" localSheetId="11">'5 анализ экон эффект 28'!ыыыыыы</definedName>
    <definedName name="ыыыыыы" localSheetId="12">'5 анализ экон эффект 29'!ыыыыыы</definedName>
    <definedName name="ыыыыыы">[5]!ыыыыыы</definedName>
    <definedName name="ыыыыыыыыыыыыыыы" localSheetId="7">'5 анализ экон эффект'!ыыыыыыыыыыыыыыы</definedName>
    <definedName name="ыыыыыыыыыыыыыыы" localSheetId="8">'5 анализ экон эффект 25 план'!ыыыыыыыыыыыыыыы</definedName>
    <definedName name="ыыыыыыыыыыыыыыы" localSheetId="9">'5 анализ экон эффект 26'!ыыыыыыыыыыыыыыы</definedName>
    <definedName name="ыыыыыыыыыыыыыыы" localSheetId="10">'5 анализ экон эффект 27'!ыыыыыыыыыыыыыыы</definedName>
    <definedName name="ыыыыыыыыыыыыыыы" localSheetId="11">'5 анализ экон эффект 28'!ыыыыыыыыыыыыыыы</definedName>
    <definedName name="ыыыыыыыыыыыыыыы" localSheetId="12">'5 анализ экон эффект 29'!ыыыыыыыыыыыыыыы</definedName>
    <definedName name="ыыыыыыыыыыыыыыы">[5]!ыыыыыыыыыыыыыыы</definedName>
    <definedName name="ь" localSheetId="7">'5 анализ экон эффект'!ь</definedName>
    <definedName name="ь" localSheetId="8">'5 анализ экон эффект 25 план'!ь</definedName>
    <definedName name="ь" localSheetId="9">'5 анализ экон эффект 26'!ь</definedName>
    <definedName name="ь" localSheetId="10">'5 анализ экон эффект 27'!ь</definedName>
    <definedName name="ь" localSheetId="11">'5 анализ экон эффект 28'!ь</definedName>
    <definedName name="ь" localSheetId="12">'5 анализ экон эффект 29'!ь</definedName>
    <definedName name="ь">[5]!ь</definedName>
    <definedName name="ьь" localSheetId="7">#REF!</definedName>
    <definedName name="ьь" localSheetId="16">#REF!</definedName>
    <definedName name="ьь">#REF!</definedName>
    <definedName name="ььььь" localSheetId="7">'5 анализ экон эффект'!ььььь</definedName>
    <definedName name="ььььь" localSheetId="8">'5 анализ экон эффект 25 план'!ььььь</definedName>
    <definedName name="ььььь" localSheetId="9">'5 анализ экон эффект 26'!ььььь</definedName>
    <definedName name="ььььь" localSheetId="10">'5 анализ экон эффект 27'!ььььь</definedName>
    <definedName name="ььььь" localSheetId="11">'5 анализ экон эффект 28'!ььььь</definedName>
    <definedName name="ььььь" localSheetId="12">'5 анализ экон эффект 29'!ььььь</definedName>
    <definedName name="ььььь">[5]!ььььь</definedName>
    <definedName name="э" localSheetId="7">'5 анализ экон эффект'!э</definedName>
    <definedName name="э" localSheetId="8">'5 анализ экон эффект 25 план'!э</definedName>
    <definedName name="э" localSheetId="9">'5 анализ экон эффект 26'!э</definedName>
    <definedName name="э" localSheetId="10">'5 анализ экон эффект 27'!э</definedName>
    <definedName name="э" localSheetId="11">'5 анализ экон эффект 28'!э</definedName>
    <definedName name="э" localSheetId="12">'5 анализ экон эффект 29'!э</definedName>
    <definedName name="э">[5]!э</definedName>
    <definedName name="эл.энергия">'[38]цены цехов'!$D$13</definedName>
    <definedName name="электро_проц_ф" localSheetId="7">#REF!</definedName>
    <definedName name="электро_проц_ф" localSheetId="16">#REF!</definedName>
    <definedName name="электро_проц_ф">#REF!</definedName>
    <definedName name="электро_процент" localSheetId="7">#REF!</definedName>
    <definedName name="электро_процент" localSheetId="16">#REF!</definedName>
    <definedName name="электро_процент">#REF!</definedName>
    <definedName name="ЭН" localSheetId="7">#REF!</definedName>
    <definedName name="ЭН" localSheetId="8">#REF!</definedName>
    <definedName name="ЭН" localSheetId="9">#REF!</definedName>
    <definedName name="ЭН" localSheetId="10">#REF!</definedName>
    <definedName name="ЭН" localSheetId="11">#REF!</definedName>
    <definedName name="ЭН" localSheetId="12">#REF!</definedName>
    <definedName name="ЭН" localSheetId="16">#REF!</definedName>
    <definedName name="ЭН">#REF!</definedName>
    <definedName name="ЭРЦ">'[38]цены цехов'!$D$15</definedName>
    <definedName name="Эталон2">[37]Дебиторка!$J$48</definedName>
    <definedName name="ЭЭ" localSheetId="7">#REF!</definedName>
    <definedName name="ЭЭ" localSheetId="8">#REF!</definedName>
    <definedName name="ЭЭ" localSheetId="9">#REF!</definedName>
    <definedName name="ЭЭ" localSheetId="10">#REF!</definedName>
    <definedName name="ЭЭ" localSheetId="11">#REF!</definedName>
    <definedName name="ЭЭ" localSheetId="12">#REF!</definedName>
    <definedName name="ЭЭ" localSheetId="16">#REF!</definedName>
    <definedName name="ЭЭ">#REF!</definedName>
    <definedName name="ЭЭ_" localSheetId="7">#REF!</definedName>
    <definedName name="ЭЭ_" localSheetId="8">#REF!</definedName>
    <definedName name="ЭЭ_" localSheetId="9">#REF!</definedName>
    <definedName name="ЭЭ_" localSheetId="10">#REF!</definedName>
    <definedName name="ЭЭ_" localSheetId="11">#REF!</definedName>
    <definedName name="ЭЭ_" localSheetId="12">#REF!</definedName>
    <definedName name="ЭЭ_" localSheetId="16">#REF!</definedName>
    <definedName name="ЭЭ_">#REF!</definedName>
    <definedName name="ЭЭ_ДП" localSheetId="7">[36]Калькуляции!#REF!</definedName>
    <definedName name="ЭЭ_ДП" localSheetId="8">[36]Калькуляции!#REF!</definedName>
    <definedName name="ЭЭ_ДП" localSheetId="9">[36]Калькуляции!#REF!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6">[36]Калькуляции!#REF!</definedName>
    <definedName name="ЭЭ_ДП">[36]Калькуляции!#REF!</definedName>
    <definedName name="ЭЭ_ЗФА" localSheetId="7">#REF!</definedName>
    <definedName name="ЭЭ_ЗФА" localSheetId="8">#REF!</definedName>
    <definedName name="ЭЭ_ЗФА" localSheetId="9">#REF!</definedName>
    <definedName name="ЭЭ_ЗФА" localSheetId="10">#REF!</definedName>
    <definedName name="ЭЭ_ЗФА" localSheetId="11">#REF!</definedName>
    <definedName name="ЭЭ_ЗФА" localSheetId="12">#REF!</definedName>
    <definedName name="ЭЭ_ЗФА" localSheetId="16">#REF!</definedName>
    <definedName name="ЭЭ_ЗФА">#REF!</definedName>
    <definedName name="ЭЭ_Т" localSheetId="7">#REF!</definedName>
    <definedName name="ЭЭ_Т" localSheetId="8">#REF!</definedName>
    <definedName name="ЭЭ_Т" localSheetId="9">#REF!</definedName>
    <definedName name="ЭЭ_Т" localSheetId="10">#REF!</definedName>
    <definedName name="ЭЭ_Т" localSheetId="11">#REF!</definedName>
    <definedName name="ЭЭ_Т" localSheetId="12">#REF!</definedName>
    <definedName name="ЭЭ_Т" localSheetId="16">#REF!</definedName>
    <definedName name="ЭЭ_Т">#REF!</definedName>
    <definedName name="ЭЭ_ТОЛ" localSheetId="7">[36]Калькуляции!#REF!</definedName>
    <definedName name="ЭЭ_ТОЛ" localSheetId="8">[36]Калькуляции!#REF!</definedName>
    <definedName name="ЭЭ_ТОЛ" localSheetId="9">[36]Калькуляции!#REF!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6">[36]Калькуляции!#REF!</definedName>
    <definedName name="ЭЭ_ТОЛ">[36]Калькуляции!#REF!</definedName>
    <definedName name="эээээээээээээээээээээ" localSheetId="7">'5 анализ экон эффект'!эээээээээээээээээээээ</definedName>
    <definedName name="эээээээээээээээээээээ" localSheetId="8">'5 анализ экон эффект 25 план'!эээээээээээээээээээээ</definedName>
    <definedName name="эээээээээээээээээээээ" localSheetId="9">'5 анализ экон эффект 26'!эээээээээээээээээээээ</definedName>
    <definedName name="эээээээээээээээээээээ" localSheetId="10">'5 анализ экон эффект 27'!эээээээээээээээээээээ</definedName>
    <definedName name="эээээээээээээээээээээ" localSheetId="11">'5 анализ экон эффект 28'!эээээээээээээээээээээ</definedName>
    <definedName name="эээээээээээээээээээээ" localSheetId="12">'5 анализ экон эффект 29'!эээээээээээээээээээээ</definedName>
    <definedName name="эээээээээээээээээээээ">[5]!эээээээээээээээээээээ</definedName>
    <definedName name="ю" localSheetId="7">'5 анализ экон эффект'!ю</definedName>
    <definedName name="ю" localSheetId="8">'5 анализ экон эффект 25 план'!ю</definedName>
    <definedName name="ю" localSheetId="9">'5 анализ экон эффект 26'!ю</definedName>
    <definedName name="ю" localSheetId="10">'5 анализ экон эффект 27'!ю</definedName>
    <definedName name="ю" localSheetId="11">'5 анализ экон эффект 28'!ю</definedName>
    <definedName name="ю" localSheetId="12">'5 анализ экон эффект 29'!ю</definedName>
    <definedName name="ю">[5]!ю</definedName>
    <definedName name="юр_тариф" localSheetId="7">#REF!</definedName>
    <definedName name="юр_тариф" localSheetId="8">#REF!</definedName>
    <definedName name="юр_тариф" localSheetId="9">#REF!</definedName>
    <definedName name="юр_тариф" localSheetId="10">#REF!</definedName>
    <definedName name="юр_тариф" localSheetId="11">#REF!</definedName>
    <definedName name="юр_тариф" localSheetId="12">#REF!</definedName>
    <definedName name="юр_тариф" localSheetId="16">#REF!</definedName>
    <definedName name="юр_тариф">#REF!</definedName>
    <definedName name="я" localSheetId="7">'5 анализ экон эффект'!я</definedName>
    <definedName name="я" localSheetId="8">'5 анализ экон эффект 25 план'!я</definedName>
    <definedName name="я" localSheetId="9">'5 анализ экон эффект 26'!я</definedName>
    <definedName name="я" localSheetId="10">'5 анализ экон эффект 27'!я</definedName>
    <definedName name="я" localSheetId="11">'5 анализ экон эффект 28'!я</definedName>
    <definedName name="я" localSheetId="12">'5 анализ экон эффект 29'!я</definedName>
    <definedName name="я">[5]!я</definedName>
    <definedName name="ЯНВ_РУБ" localSheetId="7">#REF!</definedName>
    <definedName name="ЯНВ_РУБ" localSheetId="8">#REF!</definedName>
    <definedName name="ЯНВ_РУБ" localSheetId="9">#REF!</definedName>
    <definedName name="ЯНВ_РУБ" localSheetId="10">#REF!</definedName>
    <definedName name="ЯНВ_РУБ" localSheetId="11">#REF!</definedName>
    <definedName name="ЯНВ_РУБ" localSheetId="12">#REF!</definedName>
    <definedName name="ЯНВ_РУБ" localSheetId="16">#REF!</definedName>
    <definedName name="ЯНВ_РУБ">#REF!</definedName>
    <definedName name="ЯНВ_ТОН" localSheetId="7">#REF!</definedName>
    <definedName name="ЯНВ_ТОН" localSheetId="8">#REF!</definedName>
    <definedName name="ЯНВ_ТОН" localSheetId="9">#REF!</definedName>
    <definedName name="ЯНВ_ТОН" localSheetId="10">#REF!</definedName>
    <definedName name="ЯНВ_ТОН" localSheetId="11">#REF!</definedName>
    <definedName name="ЯНВ_ТОН" localSheetId="12">#REF!</definedName>
    <definedName name="ЯНВ_ТОН" localSheetId="16">#REF!</definedName>
    <definedName name="ЯНВ_ТОН">#REF!</definedName>
    <definedName name="Ярпиво2">[37]Дебиторка!$J$49</definedName>
    <definedName name="яячячыя" localSheetId="7">'5 анализ экон эффект'!яячячыя</definedName>
    <definedName name="яячячыя" localSheetId="8">'5 анализ экон эффект 25 план'!яячячыя</definedName>
    <definedName name="яячячыя" localSheetId="9">'5 анализ экон эффект 26'!яячячыя</definedName>
    <definedName name="яячячыя" localSheetId="10">'5 анализ экон эффект 27'!яячячыя</definedName>
    <definedName name="яячячыя" localSheetId="11">'5 анализ экон эффект 28'!яячячыя</definedName>
    <definedName name="яячячыя" localSheetId="12">'5 анализ экон эффект 29'!яячячыя</definedName>
    <definedName name="яячячыя">[5]!яячячыя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23" i="15" l="1"/>
  <c r="AA22" i="15"/>
  <c r="AA21" i="15"/>
  <c r="AA20" i="15"/>
  <c r="AA19" i="15"/>
  <c r="AA26" i="15"/>
  <c r="AA27" i="15"/>
  <c r="AA28" i="15"/>
  <c r="AA25" i="15"/>
  <c r="E23" i="34"/>
  <c r="F23" i="34"/>
  <c r="F22" i="34"/>
  <c r="E22" i="34"/>
  <c r="I34" i="16" l="1"/>
  <c r="H24" i="15"/>
  <c r="F24" i="15"/>
  <c r="L24" i="15"/>
  <c r="N51" i="15"/>
  <c r="N37" i="15"/>
  <c r="O44" i="15"/>
  <c r="O51" i="15" s="1"/>
  <c r="O18" i="15"/>
  <c r="K44" i="15"/>
  <c r="K51" i="15" s="1"/>
  <c r="K18" i="15"/>
  <c r="L18" i="15"/>
  <c r="M18" i="15"/>
  <c r="O37" i="15" l="1"/>
  <c r="K37" i="15"/>
  <c r="A67" i="36" l="1"/>
  <c r="A66" i="36"/>
  <c r="B64" i="36"/>
  <c r="A64" i="36"/>
  <c r="B63" i="36"/>
  <c r="A63" i="36"/>
  <c r="B62" i="36"/>
  <c r="O61" i="36"/>
  <c r="N61" i="36"/>
  <c r="M61" i="36"/>
  <c r="L61" i="36"/>
  <c r="K61" i="36"/>
  <c r="J61" i="36"/>
  <c r="I61" i="36"/>
  <c r="H61" i="36"/>
  <c r="G61" i="36"/>
  <c r="F61" i="36"/>
  <c r="E61" i="36"/>
  <c r="D61" i="36"/>
  <c r="C61" i="36"/>
  <c r="B61" i="36"/>
  <c r="B60" i="36"/>
  <c r="D56" i="36"/>
  <c r="C56" i="36"/>
  <c r="C54" i="36"/>
  <c r="B53" i="36"/>
  <c r="B52" i="36"/>
  <c r="A44" i="36"/>
  <c r="A43" i="36"/>
  <c r="B42" i="36"/>
  <c r="A42" i="36"/>
  <c r="B14" i="36"/>
  <c r="B11" i="36" s="1"/>
  <c r="A14" i="36"/>
  <c r="E56" i="36" l="1"/>
  <c r="C63" i="36"/>
  <c r="C62" i="36" s="1"/>
  <c r="D54" i="36"/>
  <c r="C64" i="36"/>
  <c r="C60" i="36"/>
  <c r="F56" i="36" l="1"/>
  <c r="D63" i="36"/>
  <c r="D62" i="36" s="1"/>
  <c r="D60" i="36"/>
  <c r="D64" i="36"/>
  <c r="E54" i="36"/>
  <c r="C14" i="34"/>
  <c r="A9" i="34"/>
  <c r="E64" i="36" l="1"/>
  <c r="E60" i="36"/>
  <c r="E63" i="36"/>
  <c r="E62" i="36" s="1"/>
  <c r="F54" i="36"/>
  <c r="G56" i="36"/>
  <c r="A9" i="36"/>
  <c r="A7" i="36"/>
  <c r="F64" i="36" l="1"/>
  <c r="F63" i="36"/>
  <c r="F62" i="36" s="1"/>
  <c r="G54" i="36"/>
  <c r="F60" i="36"/>
  <c r="H56" i="36"/>
  <c r="G63" i="36" l="1"/>
  <c r="G62" i="36" s="1"/>
  <c r="H54" i="36"/>
  <c r="G64" i="36"/>
  <c r="G60" i="36"/>
  <c r="I56" i="36"/>
  <c r="L46" i="15"/>
  <c r="M46" i="15"/>
  <c r="P46" i="15"/>
  <c r="Q46" i="15"/>
  <c r="S46" i="15"/>
  <c r="T46" i="15"/>
  <c r="U46" i="15"/>
  <c r="W46" i="15"/>
  <c r="E44" i="15"/>
  <c r="E51" i="15" s="1"/>
  <c r="F44" i="15"/>
  <c r="F51" i="15" s="1"/>
  <c r="G44" i="15"/>
  <c r="G51" i="15" s="1"/>
  <c r="H44" i="15"/>
  <c r="H51" i="15" s="1"/>
  <c r="I44" i="15"/>
  <c r="I51" i="15" s="1"/>
  <c r="L44" i="15"/>
  <c r="L51" i="15" s="1"/>
  <c r="M44" i="15"/>
  <c r="M51" i="15" s="1"/>
  <c r="P44" i="15"/>
  <c r="P51" i="15" s="1"/>
  <c r="Q44" i="15"/>
  <c r="Q51" i="15" s="1"/>
  <c r="R44" i="15"/>
  <c r="R51" i="15" s="1"/>
  <c r="S44" i="15"/>
  <c r="S51" i="15" s="1"/>
  <c r="T44" i="15"/>
  <c r="T51" i="15" s="1"/>
  <c r="U44" i="15"/>
  <c r="U51" i="15" s="1"/>
  <c r="V44" i="15"/>
  <c r="V51" i="15" s="1"/>
  <c r="W44" i="15"/>
  <c r="W51" i="15" s="1"/>
  <c r="X44" i="15"/>
  <c r="X51" i="15" s="1"/>
  <c r="Y44" i="15"/>
  <c r="Y51" i="15" s="1"/>
  <c r="V29" i="15"/>
  <c r="R29" i="15"/>
  <c r="N29" i="15"/>
  <c r="J29" i="15"/>
  <c r="H29" i="15"/>
  <c r="E29" i="15"/>
  <c r="F29" i="15"/>
  <c r="J56" i="36" l="1"/>
  <c r="H63" i="36"/>
  <c r="H62" i="36" s="1"/>
  <c r="I54" i="36"/>
  <c r="H64" i="36"/>
  <c r="H60" i="36"/>
  <c r="X37" i="15"/>
  <c r="T37" i="15"/>
  <c r="P37" i="15"/>
  <c r="L37" i="15"/>
  <c r="H37" i="15"/>
  <c r="W37" i="15"/>
  <c r="S37" i="15"/>
  <c r="G37" i="15"/>
  <c r="V37" i="15"/>
  <c r="R37" i="15"/>
  <c r="J37" i="15"/>
  <c r="F37" i="15"/>
  <c r="Y37" i="15"/>
  <c r="U37" i="15"/>
  <c r="Q37" i="15"/>
  <c r="M37" i="15"/>
  <c r="I37" i="15"/>
  <c r="E37" i="15"/>
  <c r="AA36" i="15"/>
  <c r="AA44" i="15" s="1"/>
  <c r="K56" i="36" l="1"/>
  <c r="I64" i="36"/>
  <c r="I60" i="36"/>
  <c r="J54" i="36"/>
  <c r="I63" i="36"/>
  <c r="I62" i="36" s="1"/>
  <c r="AA51" i="15"/>
  <c r="AA37" i="15"/>
  <c r="J64" i="36" l="1"/>
  <c r="J60" i="36"/>
  <c r="J63" i="36"/>
  <c r="J62" i="36" s="1"/>
  <c r="K54" i="36"/>
  <c r="L56" i="36"/>
  <c r="D21" i="15"/>
  <c r="Z21" i="15" s="1"/>
  <c r="M56" i="36" l="1"/>
  <c r="K63" i="36"/>
  <c r="K62" i="36" s="1"/>
  <c r="L54" i="36"/>
  <c r="K64" i="36"/>
  <c r="K60" i="36"/>
  <c r="A6" i="34"/>
  <c r="L63" i="36" l="1"/>
  <c r="L62" i="36" s="1"/>
  <c r="L64" i="36"/>
  <c r="L60" i="36"/>
  <c r="M54" i="36"/>
  <c r="N56" i="36"/>
  <c r="A6" i="7"/>
  <c r="A9" i="7"/>
  <c r="M64" i="36" l="1"/>
  <c r="M60" i="36"/>
  <c r="M63" i="36"/>
  <c r="M62" i="36" s="1"/>
  <c r="N54" i="36"/>
  <c r="O56" i="36"/>
  <c r="C20" i="34"/>
  <c r="N64" i="36" l="1"/>
  <c r="N60" i="36"/>
  <c r="N63" i="36"/>
  <c r="N62" i="36" s="1"/>
  <c r="O54" i="36"/>
  <c r="P56" i="36"/>
  <c r="D42" i="15"/>
  <c r="D40" i="15"/>
  <c r="D39" i="15"/>
  <c r="D38" i="15"/>
  <c r="D36" i="15"/>
  <c r="Z36" i="15" s="1"/>
  <c r="D35" i="15"/>
  <c r="D34" i="15"/>
  <c r="D32" i="15"/>
  <c r="D31" i="15"/>
  <c r="D30" i="15"/>
  <c r="Q56" i="36" l="1"/>
  <c r="O63" i="36"/>
  <c r="O62" i="36" s="1"/>
  <c r="P54" i="36"/>
  <c r="O64" i="36"/>
  <c r="O60" i="36"/>
  <c r="Z44" i="15"/>
  <c r="D29" i="15"/>
  <c r="Z29" i="15" s="1"/>
  <c r="D44" i="15"/>
  <c r="D26" i="15"/>
  <c r="Z26" i="15" s="1"/>
  <c r="D27" i="15"/>
  <c r="Z27" i="15" s="1"/>
  <c r="D28" i="15"/>
  <c r="Z28" i="15" s="1"/>
  <c r="D25" i="15"/>
  <c r="Z25" i="15" s="1"/>
  <c r="AA18" i="15"/>
  <c r="Z18" i="15"/>
  <c r="V24" i="15"/>
  <c r="V46" i="15" s="1"/>
  <c r="R24" i="15"/>
  <c r="R46" i="15" s="1"/>
  <c r="N24" i="15"/>
  <c r="J24" i="15"/>
  <c r="E24" i="15"/>
  <c r="N18" i="15"/>
  <c r="P18" i="15"/>
  <c r="Q18" i="15"/>
  <c r="R18" i="15"/>
  <c r="S18" i="15"/>
  <c r="T18" i="15"/>
  <c r="U18" i="15"/>
  <c r="V18" i="15"/>
  <c r="W18" i="15"/>
  <c r="X18" i="15"/>
  <c r="Y18" i="15"/>
  <c r="J18" i="15"/>
  <c r="H18" i="15"/>
  <c r="I18" i="15"/>
  <c r="G18" i="15"/>
  <c r="E18" i="15"/>
  <c r="F18" i="15"/>
  <c r="D18" i="15"/>
  <c r="R56" i="36" l="1"/>
  <c r="P63" i="36"/>
  <c r="P62" i="36" s="1"/>
  <c r="P64" i="36"/>
  <c r="P60" i="36"/>
  <c r="Q54" i="36"/>
  <c r="AA46" i="15"/>
  <c r="D51" i="15"/>
  <c r="D37" i="15"/>
  <c r="Z51" i="15"/>
  <c r="Z37" i="15"/>
  <c r="D24" i="15"/>
  <c r="Z24" i="15"/>
  <c r="F20" i="7" l="1"/>
  <c r="N46" i="15"/>
  <c r="D46" i="15" s="1"/>
  <c r="Z46" i="15" s="1"/>
  <c r="Q64" i="36"/>
  <c r="R54" i="36"/>
  <c r="Q63" i="36"/>
  <c r="Q62" i="36" s="1"/>
  <c r="Q60" i="36"/>
  <c r="S56" i="36"/>
  <c r="C22" i="34"/>
  <c r="AA24" i="15"/>
  <c r="H34" i="16" s="1"/>
  <c r="AA29" i="15"/>
  <c r="T56" i="36" l="1"/>
  <c r="R60" i="36"/>
  <c r="R64" i="36"/>
  <c r="R63" i="36"/>
  <c r="R62" i="36" s="1"/>
  <c r="S54" i="36"/>
  <c r="A4" i="29"/>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S63" i="36" l="1"/>
  <c r="S62" i="36" s="1"/>
  <c r="T54" i="36"/>
  <c r="S64" i="36"/>
  <c r="S60" i="36"/>
  <c r="U56" i="36"/>
  <c r="B44" i="29"/>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T60" i="36" l="1"/>
  <c r="T63" i="36"/>
  <c r="T62" i="36" s="1"/>
  <c r="T64" i="36"/>
  <c r="U54" i="36"/>
  <c r="C53" i="29"/>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U60" i="36" l="1"/>
  <c r="U64" i="36"/>
  <c r="U63" i="36"/>
  <c r="U62" i="36" s="1"/>
  <c r="C71" i="27"/>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8" i="36" s="1"/>
  <c r="A6" i="10"/>
  <c r="A6" i="36" s="1"/>
  <c r="A9" i="17"/>
  <c r="A6" i="17"/>
  <c r="A8" i="14"/>
  <c r="A6" i="14"/>
  <c r="A13" i="13"/>
  <c r="A10" i="13"/>
  <c r="A9" i="12"/>
  <c r="A6" i="12"/>
  <c r="D69" i="28" l="1"/>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E69" i="28" l="1"/>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G69" i="27" l="1"/>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I49" i="29" l="1"/>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I44" i="27" l="1"/>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I69" i="29" l="1"/>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M51" i="29" l="1"/>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K69" i="25" l="1"/>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M59" i="29" l="1"/>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N69" i="27" l="1"/>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P56" i="29" l="1"/>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Q49" i="29" l="1"/>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Q44" i="27" l="1"/>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Q71" i="29" l="1"/>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S44" i="27" l="1"/>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=деньги без ндс/шт
</t>
        </r>
      </text>
    </comment>
  </commentList>
</comments>
</file>

<file path=xl/comments2.xml><?xml version="1.0" encoding="utf-8"?>
<comments xmlns="http://schemas.openxmlformats.org/spreadsheetml/2006/main">
  <authors>
    <author>Гостищева Ирина Петровна</author>
  </authors>
  <commentList>
    <comment ref="E23"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<sst xmlns="http://schemas.openxmlformats.org/spreadsheetml/2006/main" count="1807" uniqueCount="552">
  <si>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</si>
  <si>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</si>
  <si>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</si>
  <si>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</si>
  <si>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</si>
  <si>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</si>
  <si>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</si>
  <si>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</si>
  <si>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</si>
  <si>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</si>
  <si>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</si>
  <si>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</si>
  <si>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</si>
  <si>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</si>
  <si>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</si>
  <si>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</si>
  <si>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</si>
  <si>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</si>
  <si>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</si>
  <si>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</si>
  <si>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</si>
  <si>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</si>
  <si>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</si>
  <si>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</si>
  <si>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</si>
  <si>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</si>
  <si>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</si>
  <si>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</si>
  <si>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</si>
  <si>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</si>
  <si>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</si>
  <si>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</si>
  <si>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</si>
  <si>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</si>
  <si>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</si>
  <si>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</si>
  <si>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</si>
  <si>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</si>
  <si>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</si>
  <si>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</si>
  <si>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</si>
  <si>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</si>
  <si>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</si>
  <si>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</si>
  <si>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</si>
  <si>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</si>
  <si>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</si>
  <si>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</si>
  <si>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</si>
  <si>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</si>
  <si>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</si>
  <si>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</si>
  <si>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</si>
  <si>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</si>
  <si>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</si>
  <si>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</si>
  <si>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</si>
  <si>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</si>
  <si>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</si>
  <si>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</si>
  <si>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</si>
  <si>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</si>
  <si>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</si>
  <si>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</si>
  <si>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</si>
  <si>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</si>
  <si>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</si>
  <si>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</si>
  <si>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</si>
  <si>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</si>
  <si>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</si>
  <si>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</si>
  <si>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</si>
  <si>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</si>
  <si>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</si>
  <si>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</si>
  <si>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</si>
  <si>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</si>
  <si>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</si>
  <si>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</si>
  <si>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</si>
  <si>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</si>
  <si>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</si>
  <si>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</si>
  <si>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</si>
  <si>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</si>
  <si>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</si>
  <si>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</si>
  <si>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</si>
  <si>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</si>
  <si>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</si>
  <si>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</si>
  <si>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</si>
  <si>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</si>
  <si>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</si>
  <si>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</si>
  <si>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</si>
  <si>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</si>
  <si>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</si>
  <si>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</si>
  <si>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</si>
  <si>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</si>
  <si>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</si>
  <si>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</si>
  <si>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</si>
  <si>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</si>
  <si>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</si>
  <si>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</si>
  <si>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</si>
  <si>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</si>
  <si>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</si>
  <si>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</si>
  <si>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</si>
  <si>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</si>
  <si>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</si>
  <si>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</si>
  <si>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</si>
  <si>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</si>
  <si>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</si>
  <si>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</si>
  <si>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</si>
  <si>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</si>
  <si>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</si>
  <si>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</si>
  <si>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</si>
  <si>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</si>
  <si>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</si>
  <si>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</si>
  <si>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</si>
  <si>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</si>
  <si>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</si>
  <si>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</si>
  <si>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</si>
  <si>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</si>
  <si>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</si>
  <si>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</si>
  <si>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</si>
  <si>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</si>
  <si>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</si>
  <si>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</si>
  <si>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</si>
  <si>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</si>
  <si>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</si>
  <si>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</si>
  <si>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</si>
  <si>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</si>
  <si>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</si>
  <si>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</si>
  <si>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</si>
  <si>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</si>
  <si>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</si>
  <si>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</si>
  <si>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</si>
  <si>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</si>
  <si>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</si>
  <si>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</si>
  <si>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</si>
  <si>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</si>
  <si>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</si>
  <si>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</si>
  <si>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Год 2026</t>
  </si>
  <si>
    <t>Год 2027</t>
  </si>
  <si>
    <t>Год 2028</t>
  </si>
  <si>
    <t>Год 2029</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</si>
  <si>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</si>
  <si>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</si>
  <si>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</si>
  <si>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</si>
  <si>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</si>
  <si>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</si>
  <si>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</si>
  <si>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</si>
  <si>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</si>
  <si>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</si>
  <si>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</si>
  <si>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</si>
  <si>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</si>
  <si>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</si>
  <si>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</si>
  <si>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</si>
  <si>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</si>
  <si>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</si>
  <si>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</si>
  <si>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</si>
  <si>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</si>
  <si>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</si>
  <si>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</si>
  <si>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</si>
  <si>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</si>
  <si>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</si>
  <si>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</si>
  <si>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</si>
  <si>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</si>
  <si>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</si>
  <si>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</si>
  <si>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</si>
  <si>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</si>
  <si>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</si>
  <si>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</si>
  <si>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</si>
  <si>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</si>
  <si>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</si>
  <si>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</si>
  <si>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</si>
  <si>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</si>
  <si>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</si>
  <si>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</si>
  <si>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</si>
  <si>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</si>
  <si>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</si>
  <si>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</si>
  <si>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</si>
  <si>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</si>
  <si>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</si>
  <si>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Год раскрытия информации:2025 год</t>
  </si>
  <si>
    <t>Факт</t>
  </si>
  <si>
    <t>в траншее</t>
  </si>
  <si>
    <t>ж/б</t>
  </si>
  <si>
    <t>15</t>
  </si>
  <si>
    <t>16</t>
  </si>
  <si>
    <t>17</t>
  </si>
  <si>
    <t>18</t>
  </si>
  <si>
    <t>дер</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</si>
  <si>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</si>
  <si>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</si>
  <si>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</si>
  <si>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</si>
  <si>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</si>
  <si>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</si>
  <si>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</si>
  <si>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</si>
  <si>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</si>
  <si>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</si>
  <si>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</si>
  <si>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</si>
  <si>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</si>
  <si>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</si>
  <si>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</si>
  <si>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</si>
  <si>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</si>
  <si>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</si>
  <si>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</si>
  <si>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</si>
  <si>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</si>
  <si>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</si>
  <si>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</si>
  <si>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</si>
  <si>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</si>
  <si>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</si>
  <si>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</si>
  <si>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</si>
  <si>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</si>
  <si>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</si>
  <si>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</si>
  <si>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</si>
  <si>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</si>
  <si>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</si>
  <si>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</si>
  <si>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</si>
  <si>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</si>
  <si>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</si>
  <si>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</si>
  <si>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</si>
  <si>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</si>
  <si>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</si>
  <si>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</si>
  <si>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</si>
  <si>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</si>
  <si>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</si>
  <si>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</si>
  <si>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</si>
  <si>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</si>
  <si>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</si>
  <si>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</si>
  <si>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</si>
  <si>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</si>
  <si>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19</t>
  </si>
  <si>
    <t>20</t>
  </si>
  <si>
    <t>21</t>
  </si>
  <si>
    <t>22</t>
  </si>
  <si>
    <t>23</t>
  </si>
  <si>
    <t>24</t>
  </si>
  <si>
    <t>25</t>
  </si>
  <si>
    <t>26</t>
  </si>
  <si>
    <t>27</t>
  </si>
  <si>
    <t>28</t>
  </si>
  <si>
    <t>29</t>
  </si>
  <si>
    <t>30</t>
  </si>
  <si>
    <t>31</t>
  </si>
  <si>
    <t>32</t>
  </si>
  <si>
    <t>33</t>
  </si>
  <si>
    <t>34</t>
  </si>
  <si>
    <t>35</t>
  </si>
  <si>
    <t>36</t>
  </si>
  <si>
    <t>37</t>
  </si>
  <si>
    <t>38</t>
  </si>
  <si>
    <t>дер., ж/б</t>
  </si>
  <si>
    <t>дер.</t>
  </si>
  <si>
    <t>39</t>
  </si>
  <si>
    <t>40</t>
  </si>
  <si>
    <t>41</t>
  </si>
  <si>
    <t>42</t>
  </si>
  <si>
    <t>43</t>
  </si>
  <si>
    <t>44</t>
  </si>
  <si>
    <t>45</t>
  </si>
  <si>
    <t>гнб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</si>
  <si>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</si>
  <si>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</si>
  <si>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</si>
  <si>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</si>
  <si>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</si>
  <si>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</si>
  <si>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</si>
  <si>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</si>
  <si>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</si>
  <si>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</si>
  <si>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</si>
  <si>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</si>
  <si>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</si>
  <si>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</si>
  <si>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</si>
  <si>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</si>
  <si>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</si>
  <si>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</si>
  <si>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</si>
  <si>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</si>
  <si>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</si>
  <si>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</si>
  <si>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</si>
  <si>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</si>
  <si>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</si>
  <si>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</si>
  <si>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</si>
  <si>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</si>
  <si>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Реконструкция, модернизация, техническое перевооружение</t>
  </si>
  <si>
    <t>Группа инвестиционных проектов инвестиционной протраммы</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</si>
  <si>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</si>
  <si>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</si>
  <si>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</si>
  <si>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</si>
  <si>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</si>
  <si>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</si>
  <si>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</si>
  <si>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</si>
  <si>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</si>
  <si>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</si>
  <si>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</si>
  <si>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</si>
  <si>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</si>
  <si>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</si>
  <si>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</si>
  <si>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</si>
  <si>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</si>
  <si>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</si>
  <si>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</si>
  <si>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</si>
  <si>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</si>
  <si>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</si>
  <si>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</si>
  <si>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</si>
  <si>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</si>
  <si>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</si>
  <si>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</si>
  <si>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</si>
  <si>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</si>
  <si>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</si>
  <si>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</si>
  <si>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</si>
  <si>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</si>
  <si>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</si>
  <si>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</si>
  <si>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</si>
  <si>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</si>
  <si>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</si>
  <si>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</si>
  <si>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</si>
  <si>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</si>
  <si>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</si>
  <si>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</si>
  <si>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</si>
  <si>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</si>
  <si>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</si>
  <si>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</si>
  <si>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</si>
  <si>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</si>
  <si>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</si>
  <si>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</si>
  <si>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</si>
  <si>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</si>
  <si>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</si>
  <si>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</si>
  <si>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</si>
  <si>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</si>
  <si>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</si>
  <si>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</si>
  <si>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</si>
  <si>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</si>
  <si>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</si>
  <si>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</si>
  <si>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</si>
  <si>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</si>
  <si>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</si>
  <si>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</si>
  <si>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</si>
  <si>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</si>
  <si>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</si>
  <si>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</si>
  <si>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</si>
  <si>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</si>
  <si>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</si>
  <si>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</si>
  <si>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</si>
  <si>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</si>
  <si>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</si>
  <si>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</si>
  <si>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</si>
  <si>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</si>
  <si>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</si>
  <si>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</si>
  <si>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</si>
  <si>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</si>
  <si>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</si>
  <si>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</si>
  <si>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</si>
  <si>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</si>
  <si>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</si>
  <si>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</si>
  <si>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</si>
  <si>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</si>
  <si>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</si>
  <si>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</si>
  <si>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</si>
  <si>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</si>
  <si>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</si>
  <si>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</si>
  <si>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</si>
  <si>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</si>
  <si>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</si>
  <si>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</si>
  <si>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</si>
  <si>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</si>
  <si>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</si>
  <si>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</si>
  <si>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</si>
  <si>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</si>
  <si>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</si>
  <si>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</si>
  <si>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</si>
  <si>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</si>
  <si>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</si>
  <si>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</si>
  <si>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</si>
  <si>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</si>
  <si>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</si>
  <si>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</si>
  <si>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</si>
  <si>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</si>
  <si>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</si>
  <si>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</si>
  <si>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</si>
  <si>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</si>
  <si>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</si>
  <si>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</si>
  <si>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</si>
  <si>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</si>
  <si>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</si>
  <si>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</si>
  <si>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</si>
  <si>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</si>
  <si>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</si>
  <si>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</si>
  <si>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</si>
  <si>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</si>
  <si>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</si>
  <si>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</si>
  <si>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</si>
  <si>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ЛСР, ССР</t>
  </si>
  <si>
    <t>Томская обл. г.Томск</t>
  </si>
  <si>
    <t>Сметная стоимость проекта в ценах 2026-2029 годов с НДС, млн. руб.</t>
  </si>
  <si>
    <t>всего освоено по объекту</t>
  </si>
  <si>
    <t>% освоения по объекту за отчетный период</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</si>
  <si>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t>
    </r>
  </si>
  <si>
    <t>Основное оборудование</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</si>
  <si>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</si>
  <si>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</si>
  <si>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</si>
  <si>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</si>
  <si>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</si>
  <si>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</si>
  <si>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</si>
  <si>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</si>
  <si>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</si>
  <si>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</si>
  <si>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</si>
  <si>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</si>
  <si>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</si>
  <si>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Паспорт инвестиционного проекта
Финансовая модель по проекту инвестиционной программы</t>
  </si>
  <si>
    <t>Диспетчерское наименование</t>
  </si>
  <si>
    <t>46</t>
  </si>
  <si>
    <t>Тип прибора учета</t>
  </si>
  <si>
    <t>Количество, шт</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</si>
  <si>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</si>
  <si>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Рабочее напряжение, кВ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</si>
  <si>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</si>
  <si>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устаревшего в моральном и физическом отношении оборудования на новое в виде комплектного распределительного устройства (КРУ)</t>
  </si>
  <si>
    <t>строительство РП (строит.часть)</t>
  </si>
  <si>
    <t>Срок амортизации (РП (строит.часть)), лет</t>
  </si>
  <si>
    <t>Срок амортизации (РП (оборудование РП), лет</t>
  </si>
  <si>
    <t>Срок амортизации (телемеханика), лет</t>
  </si>
  <si>
    <t>Срок амортизации (волс), лет</t>
  </si>
  <si>
    <r>
      <t xml:space="preserve">Затраты на </t>
    </r>
    <r>
      <rPr>
        <b/>
        <sz val="12"/>
        <rFont val="Times New Roman"/>
        <family val="1"/>
        <charset val="204"/>
      </rPr>
      <t>текущий ремонт РП (строит.часть)</t>
    </r>
    <r>
      <rPr>
        <sz val="12"/>
        <rFont val="Times New Roman"/>
        <family val="1"/>
        <charset val="204"/>
      </rPr>
      <t>, т.руб. без НДС</t>
    </r>
  </si>
  <si>
    <t>Первый  ремонт РП, лет после постройки</t>
  </si>
  <si>
    <r>
      <t xml:space="preserve">Затраты на </t>
    </r>
    <r>
      <rPr>
        <b/>
        <sz val="12"/>
        <rFont val="Times New Roman"/>
        <family val="1"/>
        <charset val="204"/>
      </rPr>
      <t>текущий ремонт РП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</si>
  <si>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</si>
  <si>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r>
      <t xml:space="preserve">Затраты на </t>
    </r>
    <r>
      <rPr>
        <b/>
        <sz val="12"/>
        <rFont val="Times New Roman"/>
        <family val="1"/>
        <charset val="204"/>
      </rPr>
      <t>капитальный ремонт РП (оборудование)</t>
    </r>
    <r>
      <rPr>
        <sz val="12"/>
        <rFont val="Times New Roman"/>
        <family val="1"/>
        <charset val="204"/>
      </rPr>
      <t>, т.руб. без НДС</t>
    </r>
  </si>
  <si>
    <t>Первый ремонт РП, лет после постройки</t>
  </si>
  <si>
    <t>Периодичность ремонта РП, лет</t>
  </si>
  <si>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</si>
  <si>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Налог на прибыль</t>
  </si>
  <si>
    <t>Тариф на оплату потерь для действующих сетей, руб./МВтч</t>
  </si>
  <si>
    <t>Тариф на содержание для действующих сетей, руб./МВт</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</si>
  <si>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</si>
  <si>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</si>
  <si>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</si>
  <si>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</si>
  <si>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</si>
  <si>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</si>
  <si>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</si>
  <si>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 xml:space="preserve">Доход, тыс. руб. без НДС </t>
  </si>
  <si>
    <t>Доход</t>
  </si>
  <si>
    <t>Амортизация (ТП: оборудование, телемеханика)</t>
  </si>
  <si>
    <t>Амортизация (КЛ, Волс)</t>
  </si>
  <si>
    <t xml:space="preserve"> Тарифные последствия от реализации проекта </t>
  </si>
  <si>
    <t>Реконструкция</t>
  </si>
  <si>
    <t>Проектирование</t>
  </si>
  <si>
    <t>КРУ</t>
  </si>
  <si>
    <t>Год раскрытия информации: 2026 год</t>
  </si>
  <si>
    <t>Год раскрытия информации:2026 год</t>
  </si>
  <si>
    <t>Затраты на капитальный ремонт КЛ т.руб. без НДС</t>
  </si>
  <si>
    <t>О_100000005</t>
  </si>
  <si>
    <t>Реконструкция ПС "ГПП-35/10 Сиб" 35/10кВ</t>
  </si>
  <si>
    <t>233,512 млн.руб. с НДС</t>
  </si>
  <si>
    <t>194,593 млн.руб. без НДС</t>
  </si>
  <si>
    <t>ПС "ГПП-35/10 Сиб" 35/10кВ</t>
  </si>
  <si>
    <t>Ввод  ПС "ГПП-35/10 Сиб" 35/10кВ</t>
  </si>
  <si>
    <t>194 593,37 руб.</t>
  </si>
  <si>
    <t>2026 год: ПИР, СМР по замене оборудования 10кВ, монтаж ОПУ, видеонаблюдение, телемеханика, ВОЛС, пусконаладка 10кВ
2027 год: замена оборудования 35кВ, КЛ-35кВ, пусконаладка 35кВ</t>
  </si>
  <si>
    <t>Акт технического освидетельствования от 19.09.2024г</t>
  </si>
  <si>
    <t>2027 год</t>
  </si>
  <si>
    <t>млн. руб. без НДС</t>
  </si>
  <si>
    <r>
      <t>Участники реализации инвестиционного проекта:
-</t>
    </r>
    <r>
      <rPr>
        <sz val="12"/>
        <color theme="1"/>
        <rFont val="Times New Roman"/>
        <family val="1"/>
        <charset val="204"/>
      </rPr>
      <t xml:space="preserve"> </t>
    </r>
    <r>
      <rPr>
        <b/>
        <sz val="12"/>
        <color theme="1"/>
        <rFont val="Times New Roman"/>
        <family val="1"/>
        <charset val="204"/>
      </rPr>
      <t xml:space="preserve">
-</t>
    </r>
    <r>
      <rPr>
        <sz val="12"/>
        <color theme="1"/>
        <rFont val="Times New Roman"/>
        <family val="1"/>
        <charset val="204"/>
      </rPr>
      <t xml:space="preserve">
-
- </t>
    </r>
  </si>
  <si>
    <t>Реконструкция ПС будет реализована в срок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</si>
</sst>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sz val="12"/>
      <color rgb="FFFF0000"/>
      <name val="Times New Roman"/>
      <family val="1"/>
      <charset val="204"/>
    </font>
    <font>
      <b/>
      <u/>
      <sz val="12"/>
      <name val="Times New Roman"/>
      <family val="1"/>
      <charset val="204"/>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u/>
      <sz val="12"/>
      <color indexed="8"/>
      <name val="Times New Roman"/>
      <family val="1"/>
      <charset val="204"/>
    </font>
    <font>
      <sz val="12"/>
      <color indexed="9"/>
      <name val="Times New Roman"/>
      <family val="1"/>
      <charset val="204"/>
    </font>
    <font>
      <b/>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theme="7"/>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10" fillId="0" borderId="0" applyFont="0" applyFill="0" applyBorder="0" applyAlignment="0" applyProtection="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xf numFmtId="0" fontId="41" fillId="0" borderId="0"/>
  </cellStyleXfs>
  <cellXfs count="55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6" fillId="0" borderId="0" xfId="2" applyFont="1" applyFill="1" applyAlignment="1">
      <alignment vertical="center"/>
    </xf>
    <xf numFmtId="3" fontId="47" fillId="0" borderId="0" xfId="2" applyNumberFormat="1" applyFont="1" applyFill="1" applyBorder="1" applyAlignment="1">
      <alignment vertical="center"/>
    </xf>
    <xf numFmtId="0" fontId="48" fillId="0" borderId="0" xfId="2" applyFont="1" applyFill="1" applyAlignment="1">
      <alignment vertical="center" wrapText="1"/>
    </xf>
    <xf numFmtId="0" fontId="48" fillId="0" borderId="0" xfId="2" applyFont="1" applyFill="1" applyAlignment="1">
      <alignment vertical="center"/>
    </xf>
    <xf numFmtId="0" fontId="48" fillId="0" borderId="0" xfId="2" applyFont="1" applyFill="1" applyAlignment="1">
      <alignment horizontal="center" vertical="center"/>
    </xf>
    <xf numFmtId="0" fontId="50" fillId="0" borderId="0" xfId="2" applyFont="1" applyFill="1" applyAlignment="1">
      <alignment horizontal="left" vertical="center"/>
    </xf>
    <xf numFmtId="0" fontId="51" fillId="0" borderId="0" xfId="2" applyFont="1" applyFill="1" applyAlignment="1">
      <alignment vertical="center"/>
    </xf>
    <xf numFmtId="0" fontId="10" fillId="0" borderId="30" xfId="2" applyFont="1" applyFill="1" applyBorder="1" applyAlignment="1">
      <alignment vertical="center"/>
    </xf>
    <xf numFmtId="168" fontId="52" fillId="0" borderId="31" xfId="2" applyNumberFormat="1" applyFont="1" applyFill="1" applyBorder="1" applyAlignment="1">
      <alignment vertical="center"/>
    </xf>
    <xf numFmtId="0" fontId="10" fillId="0" borderId="32" xfId="2" applyFont="1" applyFill="1" applyBorder="1" applyAlignment="1">
      <alignment vertical="center"/>
    </xf>
    <xf numFmtId="168" fontId="47"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2" fillId="0" borderId="0" xfId="2" applyFont="1" applyFill="1" applyAlignment="1">
      <alignment vertical="center"/>
    </xf>
    <xf numFmtId="3" fontId="53" fillId="0" borderId="0" xfId="2" applyNumberFormat="1" applyFont="1" applyFill="1" applyBorder="1" applyAlignment="1">
      <alignment vertical="center"/>
    </xf>
    <xf numFmtId="0" fontId="10" fillId="0" borderId="0" xfId="2" applyFont="1" applyFill="1" applyBorder="1" applyAlignment="1">
      <alignment vertical="center"/>
    </xf>
    <xf numFmtId="4" fontId="42"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7" fillId="0" borderId="34" xfId="2" applyNumberFormat="1" applyFont="1" applyFill="1" applyBorder="1" applyAlignment="1">
      <alignment vertical="center"/>
    </xf>
    <xf numFmtId="3" fontId="42" fillId="0" borderId="0" xfId="2" applyNumberFormat="1" applyFont="1" applyFill="1" applyBorder="1" applyAlignment="1">
      <alignment horizontal="center" vertical="center"/>
    </xf>
    <xf numFmtId="3" fontId="47" fillId="0" borderId="34" xfId="2" applyNumberFormat="1" applyFont="1" applyFill="1" applyBorder="1" applyAlignment="1">
      <alignment horizontal="right" vertical="center"/>
    </xf>
    <xf numFmtId="0" fontId="42" fillId="0" borderId="0" xfId="2" applyFont="1" applyFill="1" applyBorder="1" applyAlignment="1">
      <alignment horizontal="center" vertical="center"/>
    </xf>
    <xf numFmtId="3" fontId="47" fillId="0" borderId="35" xfId="2" applyNumberFormat="1" applyFont="1" applyFill="1" applyBorder="1" applyAlignment="1">
      <alignment horizontal="right" vertical="center"/>
    </xf>
    <xf numFmtId="0" fontId="52" fillId="0" borderId="0" xfId="2" applyFont="1" applyFill="1" applyBorder="1" applyAlignment="1">
      <alignment vertical="center"/>
    </xf>
    <xf numFmtId="0" fontId="54" fillId="0" borderId="0" xfId="2" applyFont="1" applyFill="1" applyAlignment="1">
      <alignment vertical="center"/>
    </xf>
    <xf numFmtId="0" fontId="10" fillId="0" borderId="29" xfId="2" applyFont="1" applyFill="1" applyBorder="1" applyAlignment="1">
      <alignment vertical="center"/>
    </xf>
    <xf numFmtId="3" fontId="47" fillId="0" borderId="36" xfId="2" applyNumberFormat="1" applyFont="1" applyFill="1" applyBorder="1" applyAlignment="1">
      <alignment horizontal="right" vertical="center"/>
    </xf>
    <xf numFmtId="4" fontId="52" fillId="0" borderId="31" xfId="2" applyNumberFormat="1" applyFont="1" applyFill="1" applyBorder="1" applyAlignment="1">
      <alignment vertical="center"/>
    </xf>
    <xf numFmtId="3" fontId="47"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2" fillId="0" borderId="34" xfId="2" applyNumberFormat="1" applyFont="1" applyFill="1" applyBorder="1" applyAlignment="1">
      <alignment vertical="center"/>
    </xf>
    <xf numFmtId="0" fontId="10" fillId="0" borderId="37" xfId="2" applyFont="1" applyFill="1" applyBorder="1" applyAlignment="1">
      <alignment vertical="center"/>
    </xf>
    <xf numFmtId="4" fontId="52"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7" fillId="0" borderId="0" xfId="2" applyNumberFormat="1" applyFont="1" applyFill="1" applyBorder="1" applyAlignment="1">
      <alignment vertical="center"/>
    </xf>
    <xf numFmtId="168" fontId="47" fillId="0" borderId="0" xfId="2" applyNumberFormat="1" applyFont="1" applyFill="1" applyBorder="1" applyAlignment="1">
      <alignment vertical="center"/>
    </xf>
    <xf numFmtId="169" fontId="47" fillId="0" borderId="0" xfId="2" applyNumberFormat="1" applyFont="1" applyFill="1" applyBorder="1" applyAlignment="1">
      <alignment vertical="center"/>
    </xf>
    <xf numFmtId="9" fontId="47" fillId="0" borderId="0" xfId="2" applyNumberFormat="1" applyFont="1" applyFill="1" applyBorder="1" applyAlignment="1">
      <alignment vertical="center"/>
    </xf>
    <xf numFmtId="3" fontId="47" fillId="0" borderId="36" xfId="2" applyNumberFormat="1" applyFont="1" applyFill="1" applyBorder="1" applyAlignment="1">
      <alignment vertical="center"/>
    </xf>
    <xf numFmtId="3" fontId="55" fillId="0" borderId="0" xfId="2" applyNumberFormat="1" applyFont="1" applyFill="1" applyBorder="1" applyAlignment="1">
      <alignment vertical="center"/>
    </xf>
    <xf numFmtId="0" fontId="10" fillId="0" borderId="0" xfId="2" applyFill="1"/>
    <xf numFmtId="4" fontId="52" fillId="0" borderId="33" xfId="2" applyNumberFormat="1" applyFont="1" applyFill="1" applyBorder="1" applyAlignment="1">
      <alignment vertical="center"/>
    </xf>
    <xf numFmtId="168" fontId="47"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7" fillId="0" borderId="1" xfId="2" applyNumberFormat="1" applyFont="1" applyFill="1" applyBorder="1" applyAlignment="1">
      <alignment vertical="center"/>
    </xf>
    <xf numFmtId="10" fontId="47"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7"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7" fillId="0" borderId="1" xfId="2" applyNumberFormat="1" applyFont="1" applyFill="1" applyBorder="1" applyAlignment="1">
      <alignment vertical="center"/>
    </xf>
    <xf numFmtId="170" fontId="47"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8" fillId="0" borderId="0" xfId="2" applyFont="1" applyFill="1" applyBorder="1" applyAlignment="1">
      <alignment horizontal="left" vertical="center"/>
    </xf>
    <xf numFmtId="170" fontId="52" fillId="0" borderId="0" xfId="2" applyNumberFormat="1" applyFont="1" applyFill="1" applyBorder="1" applyAlignment="1">
      <alignment vertical="center"/>
    </xf>
    <xf numFmtId="3" fontId="48" fillId="0" borderId="0" xfId="2" applyNumberFormat="1" applyFont="1" applyFill="1" applyAlignment="1">
      <alignment vertical="center"/>
    </xf>
    <xf numFmtId="0" fontId="45"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6" fillId="0" borderId="0" xfId="2" applyNumberFormat="1" applyFont="1" applyFill="1" applyBorder="1" applyAlignment="1">
      <alignment horizontal="left" vertical="center"/>
    </xf>
    <xf numFmtId="4" fontId="47" fillId="0" borderId="36" xfId="2" applyNumberFormat="1" applyFont="1" applyFill="1" applyBorder="1" applyAlignment="1">
      <alignment vertical="center"/>
    </xf>
    <xf numFmtId="3" fontId="47"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7"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57" fillId="0" borderId="1" xfId="62" applyFont="1" applyBorder="1" applyAlignment="1">
      <alignment horizontal="left" vertical="center" wrapText="1"/>
    </xf>
    <xf numFmtId="0" fontId="39" fillId="0" borderId="4" xfId="62" applyFont="1" applyBorder="1" applyAlignment="1">
      <alignment vertical="center" wrapText="1"/>
    </xf>
    <xf numFmtId="2" fontId="10" fillId="0" borderId="0" xfId="2" applyNumberFormat="1" applyFont="1"/>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62" applyFont="1" applyFill="1" applyBorder="1" applyAlignment="1">
      <alignment horizontal="left" vertical="center" wrapText="1"/>
    </xf>
    <xf numFmtId="0" fontId="10" fillId="26" borderId="1" xfId="62" applyFont="1" applyFill="1" applyBorder="1" applyAlignment="1">
      <alignment horizontal="center" vertical="center" wrapText="1"/>
    </xf>
    <xf numFmtId="0" fontId="10" fillId="26" borderId="1" xfId="1" applyFont="1" applyFill="1" applyBorder="1" applyAlignment="1">
      <alignment vertical="center" wrapText="1"/>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10" fillId="26" borderId="1"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10"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39" fillId="0" borderId="0" xfId="0" applyFont="1" applyFill="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10" fillId="0" borderId="1" xfId="62" applyFont="1" applyBorder="1" applyAlignment="1">
      <alignment horizontal="left"/>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2" fillId="0" borderId="1" xfId="69" applyNumberFormat="1" applyFont="1" applyFill="1" applyBorder="1" applyAlignment="1" applyProtection="1">
      <alignment horizontal="left" vertical="center"/>
    </xf>
    <xf numFmtId="0" fontId="42" fillId="0" borderId="1" xfId="69" applyNumberFormat="1" applyFont="1" applyFill="1" applyBorder="1" applyAlignment="1" applyProtection="1">
      <alignment horizontal="left" vertical="center" wrapText="1"/>
    </xf>
    <xf numFmtId="0" fontId="42" fillId="0" borderId="1" xfId="69" applyNumberFormat="1" applyFont="1" applyFill="1" applyBorder="1" applyAlignment="1" applyProtection="1">
      <alignment horizontal="center" vertical="center" wrapText="1"/>
    </xf>
    <xf numFmtId="0" fontId="42" fillId="0" borderId="1" xfId="69" applyNumberFormat="1" applyFont="1" applyFill="1" applyBorder="1" applyAlignment="1" applyProtection="1">
      <alignment horizontal="center" vertical="center"/>
    </xf>
    <xf numFmtId="0" fontId="42" fillId="0" borderId="1" xfId="69"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2" fillId="0" borderId="0" xfId="70" applyNumberFormat="1" applyFont="1" applyFill="1" applyBorder="1" applyAlignment="1" applyProtection="1">
      <alignment vertical="top"/>
    </xf>
    <xf numFmtId="0" fontId="63" fillId="0" borderId="0" xfId="70"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0"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69" applyNumberFormat="1" applyFont="1" applyFill="1" applyBorder="1" applyAlignment="1" applyProtection="1">
      <alignment horizontal="left"/>
    </xf>
    <xf numFmtId="0" fontId="10" fillId="0" borderId="1" xfId="69" applyNumberFormat="1" applyFont="1" applyFill="1" applyBorder="1" applyAlignment="1" applyProtection="1">
      <alignment horizontal="center" vertical="center"/>
    </xf>
    <xf numFmtId="0" fontId="10"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left" wrapText="1"/>
    </xf>
    <xf numFmtId="0" fontId="39" fillId="0" borderId="1" xfId="69" applyNumberFormat="1" applyFont="1" applyFill="1" applyBorder="1" applyAlignment="1" applyProtection="1">
      <alignment horizontal="center" vertical="center"/>
    </xf>
    <xf numFmtId="0" fontId="39" fillId="0" borderId="1" xfId="69" applyNumberFormat="1" applyFont="1" applyFill="1" applyBorder="1" applyAlignment="1" applyProtection="1">
      <alignment horizontal="justify" vertical="top" wrapText="1"/>
    </xf>
    <xf numFmtId="0" fontId="39"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justify" vertical="top" wrapText="1"/>
    </xf>
    <xf numFmtId="0" fontId="10" fillId="0" borderId="1" xfId="69" applyNumberFormat="1" applyFont="1" applyFill="1" applyBorder="1" applyAlignment="1" applyProtection="1">
      <alignment horizontal="left" vertical="center"/>
    </xf>
    <xf numFmtId="0" fontId="10" fillId="0" borderId="1" xfId="69" applyNumberFormat="1" applyFont="1" applyFill="1" applyBorder="1" applyAlignment="1" applyProtection="1">
      <alignment horizontal="justify" vertical="top"/>
    </xf>
    <xf numFmtId="0" fontId="10" fillId="0" borderId="1" xfId="69" applyNumberFormat="1" applyFont="1" applyFill="1" applyBorder="1" applyAlignment="1" applyProtection="1">
      <alignment horizontal="justify" wrapText="1"/>
    </xf>
    <xf numFmtId="0" fontId="10" fillId="0" borderId="1" xfId="69" applyNumberFormat="1" applyFont="1" applyFill="1" applyBorder="1" applyAlignment="1" applyProtection="1">
      <alignment horizontal="justify" vertical="center"/>
    </xf>
    <xf numFmtId="0" fontId="39" fillId="0" borderId="1" xfId="2" applyFont="1" applyFill="1" applyBorder="1"/>
    <xf numFmtId="0" fontId="10" fillId="0" borderId="1" xfId="69"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167" fontId="10" fillId="0" borderId="1" xfId="2" applyNumberFormat="1" applyFont="1" applyFill="1" applyBorder="1" applyAlignment="1">
      <alignment horizontal="center" vertical="center" wrapText="1"/>
    </xf>
    <xf numFmtId="2" fontId="39" fillId="0" borderId="0" xfId="2" applyNumberFormat="1" applyFont="1"/>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69"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0"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67"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0" applyNumberFormat="1" applyFont="1" applyFill="1" applyBorder="1" applyAlignment="1" applyProtection="1">
      <alignment vertical="top"/>
    </xf>
    <xf numFmtId="0" fontId="68" fillId="0" borderId="0" xfId="70"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1" applyFont="1" applyFill="1" applyBorder="1"/>
    <xf numFmtId="0" fontId="45" fillId="0" borderId="0" xfId="2" applyFont="1" applyFill="1" applyAlignment="1">
      <alignment vertical="center"/>
    </xf>
    <xf numFmtId="0" fontId="10" fillId="0" borderId="1" xfId="2" applyFont="1" applyFill="1" applyBorder="1" applyAlignment="1">
      <alignment horizontal="center" vertical="center" wrapText="1"/>
    </xf>
    <xf numFmtId="0" fontId="10" fillId="0" borderId="1" xfId="62" applyFont="1" applyBorder="1" applyAlignment="1">
      <alignment horizontal="left" vertical="center"/>
    </xf>
    <xf numFmtId="0" fontId="10" fillId="0" borderId="1" xfId="62" applyFont="1" applyBorder="1" applyAlignment="1">
      <alignment horizontal="center"/>
    </xf>
    <xf numFmtId="0" fontId="39" fillId="0" borderId="1" xfId="2" applyFont="1" applyFill="1" applyBorder="1" applyAlignment="1">
      <alignment horizontal="center" vertical="center" wrapText="1"/>
    </xf>
    <xf numFmtId="3" fontId="10" fillId="0" borderId="1" xfId="2" quotePrefix="1" applyNumberFormat="1"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39" fillId="0" borderId="1"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9" fillId="0" borderId="1" xfId="62" applyFont="1" applyBorder="1" applyAlignment="1">
      <alignment vertical="center" wrapText="1"/>
    </xf>
    <xf numFmtId="2" fontId="6" fillId="0" borderId="1" xfId="1" applyNumberFormat="1" applyFont="1" applyFill="1" applyBorder="1" applyAlignment="1">
      <alignment horizontal="left" vertical="center" wrapText="1"/>
    </xf>
    <xf numFmtId="9" fontId="39" fillId="0" borderId="1" xfId="71" applyNumberFormat="1" applyFont="1" applyFill="1" applyBorder="1" applyAlignment="1">
      <alignment horizontal="center" vertical="center"/>
    </xf>
    <xf numFmtId="172" fontId="6" fillId="0" borderId="1" xfId="1" applyNumberFormat="1" applyFont="1" applyBorder="1" applyAlignment="1">
      <alignment horizontal="left" vertical="center" wrapText="1"/>
    </xf>
    <xf numFmtId="0" fontId="39" fillId="0" borderId="1" xfId="69" applyNumberFormat="1" applyFont="1" applyFill="1" applyBorder="1" applyAlignment="1" applyProtection="1">
      <alignment horizontal="justify" vertical="center"/>
    </xf>
    <xf numFmtId="167" fontId="11" fillId="0" borderId="1" xfId="2" applyNumberFormat="1" applyFont="1" applyFill="1" applyBorder="1" applyAlignment="1">
      <alignment horizontal="center" vertical="center" wrapText="1"/>
    </xf>
    <xf numFmtId="1" fontId="10" fillId="0" borderId="1" xfId="2" quotePrefix="1" applyNumberFormat="1" applyFont="1" applyFill="1" applyBorder="1" applyAlignment="1">
      <alignment horizontal="center" vertical="center" wrapText="1"/>
    </xf>
    <xf numFmtId="4" fontId="52" fillId="0" borderId="34" xfId="72" applyNumberFormat="1" applyFont="1" applyFill="1" applyBorder="1" applyAlignment="1">
      <alignment horizontal="right" vertical="center"/>
    </xf>
    <xf numFmtId="4" fontId="52" fillId="0" borderId="36" xfId="72" applyNumberFormat="1" applyFont="1" applyFill="1" applyBorder="1" applyAlignment="1">
      <alignment horizontal="right" vertical="center"/>
    </xf>
    <xf numFmtId="3" fontId="71" fillId="0" borderId="0" xfId="2" applyNumberFormat="1" applyFont="1" applyFill="1" applyAlignment="1">
      <alignment vertical="center"/>
    </xf>
    <xf numFmtId="0" fontId="71" fillId="0" borderId="0" xfId="2" applyFont="1" applyFill="1" applyAlignment="1">
      <alignment vertical="center"/>
    </xf>
    <xf numFmtId="0" fontId="70" fillId="0" borderId="0" xfId="2" applyFont="1" applyFill="1" applyAlignment="1">
      <alignment vertical="center" wrapText="1"/>
    </xf>
    <xf numFmtId="0" fontId="51" fillId="0" borderId="0" xfId="2" applyFont="1" applyFill="1" applyAlignment="1">
      <alignment vertical="center" wrapText="1"/>
    </xf>
    <xf numFmtId="0" fontId="10" fillId="0" borderId="30" xfId="0" applyFont="1" applyFill="1" applyBorder="1" applyAlignment="1">
      <alignment vertical="center"/>
    </xf>
    <xf numFmtId="168" fontId="52" fillId="0" borderId="48" xfId="0" applyNumberFormat="1" applyFont="1" applyFill="1" applyBorder="1" applyAlignment="1">
      <alignment vertical="center"/>
    </xf>
    <xf numFmtId="0" fontId="48" fillId="0" borderId="0" xfId="0" applyFont="1" applyFill="1" applyAlignment="1">
      <alignment horizontal="center" vertical="center"/>
    </xf>
    <xf numFmtId="0" fontId="10" fillId="0" borderId="0" xfId="0" applyFont="1" applyFill="1" applyAlignment="1">
      <alignment vertical="center"/>
    </xf>
    <xf numFmtId="0" fontId="50" fillId="0" borderId="0" xfId="0" applyFont="1" applyFill="1" applyAlignment="1">
      <alignment horizontal="left" vertical="center"/>
    </xf>
    <xf numFmtId="0" fontId="51" fillId="0" borderId="0" xfId="0" applyFont="1" applyFill="1" applyAlignment="1">
      <alignment vertical="center"/>
    </xf>
    <xf numFmtId="0" fontId="10" fillId="0" borderId="32" xfId="0" applyFont="1" applyFill="1" applyBorder="1" applyAlignment="1">
      <alignment vertical="center"/>
    </xf>
    <xf numFmtId="168" fontId="47" fillId="0" borderId="45" xfId="0" applyNumberFormat="1" applyFont="1" applyFill="1" applyBorder="1" applyAlignment="1">
      <alignment vertical="center"/>
    </xf>
    <xf numFmtId="3" fontId="47" fillId="0" borderId="0" xfId="0" applyNumberFormat="1" applyFont="1" applyFill="1" applyBorder="1" applyAlignment="1">
      <alignment vertical="center"/>
    </xf>
    <xf numFmtId="0" fontId="10" fillId="0" borderId="32" xfId="0" applyFont="1" applyFill="1" applyBorder="1" applyAlignment="1">
      <alignment horizontal="left" vertical="center" indent="2"/>
    </xf>
    <xf numFmtId="0" fontId="52" fillId="0" borderId="0" xfId="0" applyFont="1" applyFill="1" applyBorder="1" applyAlignment="1">
      <alignment vertical="center"/>
    </xf>
    <xf numFmtId="0" fontId="10" fillId="0" borderId="0" xfId="0" applyFont="1" applyFill="1" applyBorder="1" applyAlignment="1">
      <alignment vertical="center"/>
    </xf>
    <xf numFmtId="168" fontId="47" fillId="0" borderId="39" xfId="0" applyNumberFormat="1" applyFont="1" applyFill="1" applyBorder="1" applyAlignment="1">
      <alignment vertical="center"/>
    </xf>
    <xf numFmtId="0" fontId="42" fillId="0" borderId="0" xfId="0" applyFont="1" applyFill="1" applyBorder="1" applyAlignment="1">
      <alignment vertical="center" wrapText="1"/>
    </xf>
    <xf numFmtId="4" fontId="42" fillId="0" borderId="0" xfId="0" applyNumberFormat="1" applyFont="1" applyFill="1" applyBorder="1" applyAlignment="1">
      <alignment horizontal="center" vertical="center"/>
    </xf>
    <xf numFmtId="0" fontId="10" fillId="0" borderId="32" xfId="0" applyFont="1" applyFill="1" applyBorder="1" applyAlignment="1">
      <alignment horizontal="left" vertical="center" wrapText="1" indent="2"/>
    </xf>
    <xf numFmtId="3" fontId="42" fillId="0" borderId="0" xfId="0" applyNumberFormat="1" applyFont="1" applyFill="1" applyBorder="1" applyAlignment="1">
      <alignment horizontal="center" vertical="center"/>
    </xf>
    <xf numFmtId="0" fontId="42" fillId="0" borderId="0" xfId="0" applyFont="1" applyFill="1" applyBorder="1" applyAlignment="1">
      <alignment horizontal="center" vertical="center"/>
    </xf>
    <xf numFmtId="0" fontId="10" fillId="0" borderId="25" xfId="0" applyFont="1" applyFill="1" applyBorder="1" applyAlignment="1">
      <alignment vertical="center"/>
    </xf>
    <xf numFmtId="4" fontId="47" fillId="0" borderId="39" xfId="0" applyNumberFormat="1" applyFont="1" applyFill="1" applyBorder="1" applyAlignment="1">
      <alignment vertical="center"/>
    </xf>
    <xf numFmtId="3" fontId="47" fillId="0" borderId="39" xfId="0" applyNumberFormat="1" applyFont="1" applyFill="1" applyBorder="1" applyAlignment="1">
      <alignment horizontal="right" vertical="center"/>
    </xf>
    <xf numFmtId="0" fontId="54" fillId="0" borderId="0" xfId="0" applyFont="1" applyFill="1" applyAlignment="1">
      <alignment vertical="center"/>
    </xf>
    <xf numFmtId="3" fontId="47" fillId="0" borderId="47" xfId="0" applyNumberFormat="1" applyFont="1" applyFill="1" applyBorder="1" applyAlignment="1">
      <alignment horizontal="right" vertical="center"/>
    </xf>
    <xf numFmtId="0" fontId="10" fillId="0" borderId="29" xfId="0" applyFont="1" applyFill="1" applyBorder="1" applyAlignment="1">
      <alignment vertical="center"/>
    </xf>
    <xf numFmtId="3" fontId="47" fillId="0" borderId="43" xfId="0" applyNumberFormat="1" applyFont="1" applyFill="1" applyBorder="1" applyAlignment="1">
      <alignment horizontal="right" vertical="center"/>
    </xf>
    <xf numFmtId="4" fontId="52" fillId="0" borderId="48" xfId="0" applyNumberFormat="1" applyFont="1" applyFill="1" applyBorder="1" applyAlignment="1">
      <alignment vertical="center"/>
    </xf>
    <xf numFmtId="3" fontId="47" fillId="0" borderId="39" xfId="0" applyNumberFormat="1" applyFont="1" applyFill="1" applyBorder="1" applyAlignment="1">
      <alignment vertical="center"/>
    </xf>
    <xf numFmtId="4" fontId="52" fillId="0" borderId="45" xfId="0" applyNumberFormat="1" applyFont="1" applyFill="1" applyBorder="1" applyAlignment="1">
      <alignment vertical="center"/>
    </xf>
    <xf numFmtId="0" fontId="10" fillId="0" borderId="25" xfId="0" applyFont="1" applyFill="1" applyBorder="1" applyAlignment="1">
      <alignment vertical="center" wrapText="1"/>
    </xf>
    <xf numFmtId="4" fontId="52" fillId="0" borderId="39" xfId="0" applyNumberFormat="1" applyFont="1" applyFill="1" applyBorder="1" applyAlignment="1">
      <alignment vertical="center"/>
    </xf>
    <xf numFmtId="4" fontId="47" fillId="0" borderId="0" xfId="0" applyNumberFormat="1" applyFont="1" applyFill="1" applyBorder="1" applyAlignment="1">
      <alignment vertical="center"/>
    </xf>
    <xf numFmtId="168" fontId="47" fillId="0" borderId="0" xfId="0" applyNumberFormat="1" applyFont="1" applyFill="1" applyBorder="1" applyAlignment="1">
      <alignment vertical="center"/>
    </xf>
    <xf numFmtId="0" fontId="0" fillId="0" borderId="25" xfId="0" applyFont="1" applyFill="1" applyBorder="1" applyAlignment="1">
      <alignment vertical="center" wrapText="1"/>
    </xf>
    <xf numFmtId="0" fontId="0" fillId="0" borderId="25" xfId="0" applyFont="1" applyFill="1" applyBorder="1" applyAlignment="1">
      <alignment vertical="center"/>
    </xf>
    <xf numFmtId="3" fontId="47" fillId="0" borderId="43" xfId="0" applyNumberFormat="1" applyFont="1" applyFill="1" applyBorder="1" applyAlignment="1">
      <alignment vertical="center"/>
    </xf>
    <xf numFmtId="0" fontId="10" fillId="0" borderId="37" xfId="0" applyFont="1" applyFill="1" applyBorder="1" applyAlignment="1">
      <alignment vertical="center"/>
    </xf>
    <xf numFmtId="169" fontId="47" fillId="0" borderId="0" xfId="0" applyNumberFormat="1" applyFont="1" applyFill="1" applyBorder="1" applyAlignment="1">
      <alignment vertical="center"/>
    </xf>
    <xf numFmtId="0" fontId="10" fillId="0" borderId="37" xfId="0" applyFont="1" applyFill="1" applyBorder="1" applyAlignment="1">
      <alignment horizontal="left" vertical="center" indent="2"/>
    </xf>
    <xf numFmtId="9" fontId="47" fillId="0" borderId="0" xfId="0" applyNumberFormat="1" applyFont="1" applyFill="1" applyBorder="1" applyAlignment="1">
      <alignment vertical="center"/>
    </xf>
    <xf numFmtId="9" fontId="47" fillId="0" borderId="43" xfId="0" applyNumberFormat="1" applyFont="1" applyFill="1" applyBorder="1" applyAlignment="1">
      <alignment vertical="center"/>
    </xf>
    <xf numFmtId="10" fontId="47" fillId="0" borderId="0" xfId="0" applyNumberFormat="1" applyFont="1" applyFill="1" applyBorder="1" applyAlignment="1">
      <alignment vertical="center"/>
    </xf>
    <xf numFmtId="3" fontId="47" fillId="0" borderId="33" xfId="0" applyNumberFormat="1" applyFont="1" applyFill="1" applyBorder="1" applyAlignment="1">
      <alignment vertical="center"/>
    </xf>
    <xf numFmtId="10" fontId="47" fillId="0" borderId="33" xfId="0" applyNumberFormat="1" applyFont="1" applyFill="1" applyBorder="1" applyAlignment="1">
      <alignment vertical="center"/>
    </xf>
    <xf numFmtId="10" fontId="47" fillId="0" borderId="34" xfId="0" applyNumberFormat="1" applyFont="1" applyFill="1" applyBorder="1" applyAlignment="1">
      <alignment vertical="center"/>
    </xf>
    <xf numFmtId="10" fontId="47" fillId="0" borderId="36" xfId="0" applyNumberFormat="1" applyFont="1" applyFill="1" applyBorder="1" applyAlignment="1">
      <alignment vertical="center"/>
    </xf>
    <xf numFmtId="0" fontId="10" fillId="0" borderId="28" xfId="0" applyFont="1" applyFill="1" applyBorder="1" applyAlignment="1">
      <alignment horizontal="left" vertical="center"/>
    </xf>
    <xf numFmtId="1" fontId="10" fillId="0" borderId="27" xfId="0" applyNumberFormat="1" applyFont="1" applyFill="1" applyBorder="1" applyAlignment="1">
      <alignment horizontal="center" vertical="center"/>
    </xf>
    <xf numFmtId="1" fontId="10" fillId="0" borderId="38" xfId="0" applyNumberFormat="1" applyFont="1" applyFill="1" applyBorder="1" applyAlignment="1">
      <alignment horizontal="center" vertical="center"/>
    </xf>
    <xf numFmtId="0" fontId="10" fillId="0" borderId="26" xfId="0" applyFont="1" applyFill="1" applyBorder="1" applyAlignment="1">
      <alignment vertical="center"/>
    </xf>
    <xf numFmtId="10" fontId="47" fillId="0" borderId="1" xfId="0" applyNumberFormat="1" applyFont="1" applyFill="1" applyBorder="1" applyAlignment="1">
      <alignment vertical="center"/>
    </xf>
    <xf numFmtId="10" fontId="47" fillId="0" borderId="39" xfId="0" applyNumberFormat="1" applyFont="1" applyFill="1" applyBorder="1" applyAlignment="1">
      <alignment vertical="center"/>
    </xf>
    <xf numFmtId="0" fontId="10" fillId="0" borderId="24" xfId="0" applyFont="1" applyFill="1" applyBorder="1" applyAlignment="1">
      <alignment vertical="center"/>
    </xf>
    <xf numFmtId="2" fontId="47" fillId="0" borderId="23" xfId="0" applyNumberFormat="1" applyFont="1" applyFill="1" applyBorder="1" applyAlignment="1">
      <alignment vertical="center"/>
    </xf>
    <xf numFmtId="3" fontId="10" fillId="0" borderId="0" xfId="0" applyNumberFormat="1" applyFont="1" applyFill="1" applyAlignment="1">
      <alignment vertical="center"/>
    </xf>
    <xf numFmtId="3" fontId="10" fillId="0" borderId="0" xfId="0" applyNumberFormat="1" applyFont="1" applyFill="1" applyBorder="1" applyAlignment="1">
      <alignment vertical="center"/>
    </xf>
    <xf numFmtId="0" fontId="48" fillId="0" borderId="0" xfId="0" applyFont="1" applyFill="1" applyAlignment="1">
      <alignment vertical="center"/>
    </xf>
    <xf numFmtId="1" fontId="10" fillId="0" borderId="46" xfId="0" applyNumberFormat="1" applyFont="1" applyFill="1" applyBorder="1" applyAlignment="1">
      <alignment horizontal="center" vertical="center"/>
    </xf>
    <xf numFmtId="0" fontId="48" fillId="0" borderId="26" xfId="0" applyFont="1" applyFill="1" applyBorder="1" applyAlignment="1">
      <alignment vertical="center"/>
    </xf>
    <xf numFmtId="170" fontId="52" fillId="0" borderId="1" xfId="0" applyNumberFormat="1" applyFont="1" applyFill="1" applyBorder="1" applyAlignment="1">
      <alignment vertical="center"/>
    </xf>
    <xf numFmtId="0" fontId="48" fillId="0" borderId="1" xfId="0" applyFont="1" applyFill="1" applyBorder="1" applyAlignment="1">
      <alignment vertical="center"/>
    </xf>
    <xf numFmtId="0" fontId="10" fillId="0" borderId="49" xfId="0" applyFont="1" applyFill="1" applyBorder="1" applyAlignment="1">
      <alignment vertical="center"/>
    </xf>
    <xf numFmtId="0" fontId="39" fillId="25" borderId="26" xfId="0" applyFont="1" applyFill="1" applyBorder="1" applyAlignment="1">
      <alignment vertical="center"/>
    </xf>
    <xf numFmtId="170" fontId="47" fillId="25" borderId="1" xfId="0" applyNumberFormat="1" applyFont="1" applyFill="1" applyBorder="1" applyAlignment="1">
      <alignment vertical="center"/>
    </xf>
    <xf numFmtId="0" fontId="10" fillId="0" borderId="26" xfId="0" applyFont="1" applyFill="1" applyBorder="1" applyAlignment="1">
      <alignment horizontal="left" vertical="center" indent="1"/>
    </xf>
    <xf numFmtId="170" fontId="47" fillId="0" borderId="1" xfId="0" applyNumberFormat="1" applyFont="1" applyFill="1" applyBorder="1" applyAlignment="1">
      <alignment vertical="center"/>
    </xf>
    <xf numFmtId="170" fontId="47" fillId="0" borderId="39" xfId="0" applyNumberFormat="1" applyFont="1" applyFill="1" applyBorder="1" applyAlignment="1">
      <alignment vertical="center"/>
    </xf>
    <xf numFmtId="0" fontId="10" fillId="0" borderId="26" xfId="0" applyFont="1" applyFill="1" applyBorder="1" applyAlignment="1">
      <alignment horizontal="left" vertical="center" wrapText="1" indent="1" shrinkToFit="1"/>
    </xf>
    <xf numFmtId="0" fontId="39" fillId="27" borderId="26" xfId="0" applyFont="1" applyFill="1" applyBorder="1" applyAlignment="1">
      <alignment vertical="center"/>
    </xf>
    <xf numFmtId="170" fontId="47" fillId="27" borderId="1" xfId="0" applyNumberFormat="1" applyFont="1" applyFill="1" applyBorder="1" applyAlignment="1">
      <alignment vertical="center"/>
    </xf>
    <xf numFmtId="0" fontId="45" fillId="0" borderId="40" xfId="0" applyFont="1" applyFill="1" applyBorder="1" applyAlignment="1">
      <alignment horizontal="center" vertical="center"/>
    </xf>
    <xf numFmtId="0" fontId="10" fillId="0" borderId="41" xfId="0" applyFont="1" applyFill="1" applyBorder="1" applyAlignment="1">
      <alignment vertical="center"/>
    </xf>
    <xf numFmtId="1" fontId="10" fillId="0" borderId="41" xfId="0" applyNumberFormat="1" applyFont="1" applyFill="1" applyBorder="1" applyAlignment="1">
      <alignment horizontal="center" vertical="center"/>
    </xf>
    <xf numFmtId="1" fontId="10" fillId="0" borderId="42" xfId="0" applyNumberFormat="1" applyFont="1" applyFill="1" applyBorder="1" applyAlignment="1">
      <alignment horizontal="center" vertical="center"/>
    </xf>
    <xf numFmtId="0" fontId="10" fillId="0" borderId="28" xfId="0" applyFont="1" applyFill="1" applyBorder="1" applyAlignment="1">
      <alignment vertical="center"/>
    </xf>
    <xf numFmtId="0" fontId="10" fillId="0" borderId="27" xfId="0" applyFont="1" applyFill="1" applyBorder="1" applyAlignment="1">
      <alignment horizontal="center" vertical="center"/>
    </xf>
    <xf numFmtId="170" fontId="10" fillId="0" borderId="27" xfId="0" applyNumberFormat="1" applyFont="1" applyFill="1" applyBorder="1" applyAlignment="1">
      <alignment horizontal="center" vertical="center"/>
    </xf>
    <xf numFmtId="0" fontId="10" fillId="0" borderId="1" xfId="0" applyFont="1" applyFill="1" applyBorder="1" applyAlignment="1">
      <alignment horizontal="center" vertical="center"/>
    </xf>
    <xf numFmtId="170" fontId="10" fillId="0" borderId="1" xfId="0" applyNumberFormat="1" applyFont="1" applyFill="1" applyBorder="1" applyAlignment="1">
      <alignment horizontal="center" vertical="center"/>
    </xf>
    <xf numFmtId="170" fontId="10" fillId="0" borderId="39" xfId="0" applyNumberFormat="1" applyFont="1" applyFill="1" applyBorder="1" applyAlignment="1">
      <alignment horizontal="center" vertical="center"/>
    </xf>
    <xf numFmtId="0" fontId="10" fillId="0" borderId="23" xfId="0" applyFont="1" applyFill="1" applyBorder="1" applyAlignment="1">
      <alignment horizontal="center" vertical="center"/>
    </xf>
    <xf numFmtId="170" fontId="10" fillId="0" borderId="23" xfId="0" applyNumberFormat="1" applyFont="1" applyFill="1" applyBorder="1" applyAlignment="1">
      <alignment horizontal="center" vertical="center"/>
    </xf>
    <xf numFmtId="170" fontId="10" fillId="0" borderId="43" xfId="0" applyNumberFormat="1" applyFont="1" applyFill="1" applyBorder="1" applyAlignment="1">
      <alignment horizontal="center" vertical="center"/>
    </xf>
    <xf numFmtId="0" fontId="39" fillId="0" borderId="44" xfId="0" applyFont="1" applyFill="1" applyBorder="1" applyAlignment="1">
      <alignment vertical="center"/>
    </xf>
    <xf numFmtId="0" fontId="39" fillId="0" borderId="41" xfId="0" applyFont="1" applyFill="1" applyBorder="1" applyAlignment="1">
      <alignment horizontal="center" vertical="center"/>
    </xf>
    <xf numFmtId="170" fontId="39" fillId="0" borderId="41" xfId="0" applyNumberFormat="1" applyFont="1" applyFill="1" applyBorder="1" applyAlignment="1">
      <alignment horizontal="center" vertical="center"/>
    </xf>
    <xf numFmtId="170" fontId="39" fillId="0" borderId="42" xfId="0" applyNumberFormat="1" applyFont="1" applyFill="1" applyBorder="1" applyAlignment="1">
      <alignment horizontal="center" vertical="center"/>
    </xf>
    <xf numFmtId="170" fontId="10" fillId="0" borderId="0" xfId="0" applyNumberFormat="1" applyFont="1" applyFill="1" applyAlignment="1">
      <alignment vertical="center"/>
    </xf>
    <xf numFmtId="0" fontId="39" fillId="0" borderId="1" xfId="2" applyFont="1" applyFill="1" applyBorder="1" applyAlignment="1">
      <alignment horizontal="center" vertical="center" wrapText="1"/>
    </xf>
    <xf numFmtId="0" fontId="10" fillId="24" borderId="0" xfId="1" applyFont="1" applyFill="1" applyAlignment="1">
      <alignment vertical="center" wrapText="1"/>
    </xf>
    <xf numFmtId="49"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left" vertical="center" wrapText="1"/>
    </xf>
    <xf numFmtId="0" fontId="10" fillId="24" borderId="1" xfId="62" applyFont="1" applyFill="1" applyBorder="1" applyAlignment="1">
      <alignment horizontal="center" vertical="center" wrapText="1"/>
    </xf>
    <xf numFmtId="4" fontId="10" fillId="24" borderId="1" xfId="1" applyNumberFormat="1" applyFont="1" applyFill="1" applyBorder="1" applyAlignment="1">
      <alignment horizontal="center" vertical="center" wrapText="1"/>
    </xf>
    <xf numFmtId="0" fontId="10" fillId="24" borderId="1" xfId="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0" applyFont="1" applyFill="1" applyBorder="1" applyAlignment="1">
      <alignment horizontal="center" vertical="center" wrapText="1"/>
    </xf>
    <xf numFmtId="49" fontId="10" fillId="24" borderId="1" xfId="0" applyNumberFormat="1" applyFont="1" applyFill="1" applyBorder="1" applyAlignment="1">
      <alignment horizontal="center" vertical="center"/>
    </xf>
    <xf numFmtId="0" fontId="10" fillId="24" borderId="1" xfId="0" applyFont="1" applyFill="1" applyBorder="1" applyAlignment="1">
      <alignment horizontal="left" vertical="center" wrapText="1"/>
    </xf>
    <xf numFmtId="0" fontId="6" fillId="24" borderId="1" xfId="1" applyFont="1" applyFill="1" applyBorder="1" applyAlignment="1">
      <alignment horizontal="center" vertical="center" wrapText="1"/>
    </xf>
    <xf numFmtId="0" fontId="10" fillId="24" borderId="1" xfId="0" applyNumberFormat="1" applyFont="1" applyFill="1" applyBorder="1" applyAlignment="1">
      <alignment horizontal="center" vertical="center" wrapText="1"/>
    </xf>
    <xf numFmtId="49" fontId="10" fillId="24" borderId="1" xfId="1" applyNumberFormat="1" applyFont="1" applyFill="1" applyBorder="1" applyAlignment="1">
      <alignment horizontal="center" vertical="center" wrapText="1"/>
    </xf>
    <xf numFmtId="14" fontId="10" fillId="24" borderId="1" xfId="1" applyNumberFormat="1" applyFont="1" applyFill="1" applyBorder="1" applyAlignment="1">
      <alignment horizontal="center" vertical="center" wrapText="1"/>
    </xf>
    <xf numFmtId="4" fontId="10" fillId="24" borderId="1" xfId="0" applyNumberFormat="1" applyFont="1" applyFill="1" applyBorder="1" applyAlignment="1">
      <alignment horizontal="left" vertical="center" wrapText="1"/>
    </xf>
    <xf numFmtId="0" fontId="10" fillId="24" borderId="0" xfId="0" applyFont="1" applyFill="1" applyAlignment="1">
      <alignment horizontal="center" vertical="center" wrapText="1"/>
    </xf>
    <xf numFmtId="0" fontId="6" fillId="24" borderId="1" xfId="0" applyNumberFormat="1" applyFont="1" applyFill="1" applyBorder="1" applyAlignment="1">
      <alignment horizontal="center" vertical="center" wrapText="1"/>
    </xf>
    <xf numFmtId="4" fontId="6" fillId="24" borderId="1" xfId="1" applyNumberFormat="1" applyFont="1" applyFill="1" applyBorder="1" applyAlignment="1">
      <alignment horizontal="center" vertical="center" wrapText="1"/>
    </xf>
    <xf numFmtId="0" fontId="6" fillId="24" borderId="1" xfId="1" applyFont="1" applyFill="1" applyBorder="1" applyAlignment="1">
      <alignment vertical="center" wrapText="1"/>
    </xf>
    <xf numFmtId="4" fontId="6" fillId="24" borderId="2" xfId="1" applyNumberFormat="1" applyFont="1" applyFill="1" applyBorder="1" applyAlignment="1">
      <alignment horizontal="center" vertical="center" wrapText="1"/>
    </xf>
    <xf numFmtId="14" fontId="10" fillId="24" borderId="1" xfId="68" applyNumberFormat="1" applyFont="1" applyFill="1" applyBorder="1" applyAlignment="1">
      <alignment horizontal="center" vertical="center" wrapText="1"/>
    </xf>
    <xf numFmtId="49" fontId="6" fillId="24" borderId="1" xfId="1" applyNumberFormat="1" applyFont="1" applyFill="1" applyBorder="1" applyAlignment="1">
      <alignment horizontal="center" vertical="center" wrapText="1"/>
    </xf>
    <xf numFmtId="14" fontId="6" fillId="24" borderId="1" xfId="1" applyNumberFormat="1" applyFont="1" applyFill="1" applyBorder="1" applyAlignment="1">
      <alignment horizontal="center" vertical="center" wrapText="1"/>
    </xf>
    <xf numFmtId="49" fontId="6" fillId="24" borderId="1" xfId="0" applyNumberFormat="1" applyFont="1" applyFill="1" applyBorder="1" applyAlignment="1">
      <alignment horizontal="center" vertical="center"/>
    </xf>
    <xf numFmtId="0" fontId="6" fillId="24" borderId="1" xfId="0" applyFont="1" applyFill="1" applyBorder="1" applyAlignment="1">
      <alignment horizontal="left" vertical="center" wrapText="1"/>
    </xf>
    <xf numFmtId="0" fontId="6" fillId="24" borderId="1" xfId="0" applyFont="1" applyFill="1" applyBorder="1" applyAlignment="1">
      <alignment horizontal="center" vertical="center" wrapText="1"/>
    </xf>
    <xf numFmtId="0" fontId="10" fillId="0" borderId="1" xfId="1" applyFont="1" applyBorder="1" applyAlignment="1">
      <alignment horizontal="left" vertical="center" wrapText="1"/>
    </xf>
    <xf numFmtId="0" fontId="28" fillId="0" borderId="4" xfId="69" applyNumberFormat="1" applyFont="1" applyFill="1" applyBorder="1" applyAlignment="1" applyProtection="1">
      <alignment horizontal="left" vertical="top"/>
    </xf>
    <xf numFmtId="0" fontId="28" fillId="0" borderId="6" xfId="69" applyNumberFormat="1" applyFont="1" applyFill="1" applyBorder="1" applyAlignment="1" applyProtection="1">
      <alignment horizontal="left" vertical="top"/>
    </xf>
    <xf numFmtId="0" fontId="28" fillId="0" borderId="3" xfId="69"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61"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0" fontId="67"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67" fillId="0" borderId="0" xfId="1" applyFont="1" applyAlignment="1">
      <alignment horizontal="center" vertical="center" wrapText="1"/>
    </xf>
    <xf numFmtId="0" fontId="6" fillId="0" borderId="19" xfId="1" applyFont="1" applyBorder="1" applyAlignment="1">
      <alignment vertical="center"/>
    </xf>
    <xf numFmtId="0" fontId="10" fillId="0" borderId="19" xfId="62" applyFont="1" applyBorder="1" applyAlignment="1">
      <alignment horizontal="left"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64"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0" xfId="1" applyFont="1" applyBorder="1" applyAlignment="1">
      <alignment horizontal="left" wrapText="1"/>
    </xf>
    <xf numFmtId="0" fontId="38"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42" fillId="0" borderId="0" xfId="0" applyFont="1" applyFill="1" applyBorder="1" applyAlignment="1">
      <alignment horizontal="left" vertical="center" wrapText="1"/>
    </xf>
    <xf numFmtId="0" fontId="42" fillId="0" borderId="0" xfId="0" applyFont="1" applyFill="1" applyBorder="1" applyAlignment="1">
      <alignment horizontal="left" vertical="center"/>
    </xf>
    <xf numFmtId="0" fontId="45" fillId="0" borderId="0" xfId="2" applyFont="1" applyFill="1" applyAlignment="1">
      <alignment horizontal="center" vertical="center"/>
    </xf>
    <xf numFmtId="49" fontId="39" fillId="0" borderId="0" xfId="2" applyNumberFormat="1" applyFont="1" applyFill="1" applyBorder="1" applyAlignment="1">
      <alignment horizontal="center" vertical="center"/>
    </xf>
    <xf numFmtId="0" fontId="48" fillId="0" borderId="0" xfId="2" applyFont="1" applyFill="1" applyAlignment="1">
      <alignment horizontal="center" vertical="top" wrapText="1"/>
    </xf>
    <xf numFmtId="0" fontId="70" fillId="0" borderId="0" xfId="2" applyFont="1" applyFill="1" applyAlignment="1">
      <alignment horizontal="center" vertical="center" wrapText="1"/>
    </xf>
    <xf numFmtId="0" fontId="51" fillId="0" borderId="0" xfId="2" applyFont="1" applyFill="1" applyAlignment="1">
      <alignment horizontal="center" vertical="center" wrapText="1"/>
    </xf>
    <xf numFmtId="0" fontId="42" fillId="0" borderId="0" xfId="2" applyFont="1" applyFill="1" applyBorder="1" applyAlignment="1">
      <alignment horizontal="left" vertical="center" wrapText="1"/>
    </xf>
    <xf numFmtId="0" fontId="48" fillId="0" borderId="0" xfId="2" applyFont="1" applyFill="1" applyAlignment="1">
      <alignment horizontal="center" vertical="center" wrapText="1"/>
    </xf>
    <xf numFmtId="0" fontId="49" fillId="0" borderId="0" xfId="2" applyFont="1" applyFill="1" applyAlignment="1">
      <alignment horizontal="center" vertical="center" wrapText="1"/>
    </xf>
    <xf numFmtId="0" fontId="42" fillId="0" borderId="0" xfId="2" applyFont="1" applyFill="1" applyBorder="1" applyAlignment="1">
      <alignment horizontal="left" vertical="center"/>
    </xf>
    <xf numFmtId="0" fontId="72" fillId="0" borderId="0" xfId="0" applyFont="1" applyFill="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39" fillId="0" borderId="1" xfId="1" applyFont="1" applyFill="1" applyBorder="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39" fillId="0" borderId="1" xfId="1" applyFont="1" applyFill="1" applyBorder="1" applyAlignment="1" applyProtection="1">
      <alignment horizontal="center" vertical="center" wrapText="1"/>
    </xf>
    <xf numFmtId="0" fontId="58" fillId="0" borderId="0" xfId="1" applyFont="1" applyFill="1" applyAlignment="1">
      <alignment horizontal="center" vertical="center" wrapText="1"/>
    </xf>
    <xf numFmtId="0" fontId="10"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0" xfId="45" applyFont="1" applyFill="1" applyAlignment="1">
      <alignment horizontal="center" vertical="center" wrapText="1"/>
    </xf>
    <xf numFmtId="0" fontId="7" fillId="0" borderId="0" xfId="1" applyFont="1" applyAlignment="1">
      <alignment horizontal="center" vertical="center"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3. цели,задачи" xfId="70"/>
    <cellStyle name="Обычный_Лист1" xfId="69"/>
    <cellStyle name="Обычный_Расчеты по проектам техприсоединение РЭК_1" xfId="72"/>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63" Type="http://schemas.openxmlformats.org/officeDocument/2006/relationships/externalLink" Target="externalLinks/externalLink43.xml"/><Relationship Id="rId68" Type="http://schemas.openxmlformats.org/officeDocument/2006/relationships/externalLink" Target="externalLinks/externalLink48.xml"/><Relationship Id="rId76" Type="http://schemas.openxmlformats.org/officeDocument/2006/relationships/externalLink" Target="externalLinks/externalLink56.xml"/><Relationship Id="rId84" Type="http://schemas.openxmlformats.org/officeDocument/2006/relationships/externalLink" Target="externalLinks/externalLink64.xml"/><Relationship Id="rId89" Type="http://schemas.openxmlformats.org/officeDocument/2006/relationships/externalLink" Target="externalLinks/externalLink69.xml"/><Relationship Id="rId97" Type="http://schemas.openxmlformats.org/officeDocument/2006/relationships/externalLink" Target="externalLinks/externalLink77.xml"/><Relationship Id="rId7" Type="http://schemas.openxmlformats.org/officeDocument/2006/relationships/worksheet" Target="worksheets/sheet7.xml"/><Relationship Id="rId71" Type="http://schemas.openxmlformats.org/officeDocument/2006/relationships/externalLink" Target="externalLinks/externalLink51.xml"/><Relationship Id="rId92" Type="http://schemas.openxmlformats.org/officeDocument/2006/relationships/externalLink" Target="externalLinks/externalLink7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9.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66" Type="http://schemas.openxmlformats.org/officeDocument/2006/relationships/externalLink" Target="externalLinks/externalLink46.xml"/><Relationship Id="rId74" Type="http://schemas.openxmlformats.org/officeDocument/2006/relationships/externalLink" Target="externalLinks/externalLink54.xml"/><Relationship Id="rId79" Type="http://schemas.openxmlformats.org/officeDocument/2006/relationships/externalLink" Target="externalLinks/externalLink59.xml"/><Relationship Id="rId87" Type="http://schemas.openxmlformats.org/officeDocument/2006/relationships/externalLink" Target="externalLinks/externalLink67.xml"/><Relationship Id="rId5" Type="http://schemas.openxmlformats.org/officeDocument/2006/relationships/worksheet" Target="worksheets/sheet5.xml"/><Relationship Id="rId61" Type="http://schemas.openxmlformats.org/officeDocument/2006/relationships/externalLink" Target="externalLinks/externalLink41.xml"/><Relationship Id="rId82" Type="http://schemas.openxmlformats.org/officeDocument/2006/relationships/externalLink" Target="externalLinks/externalLink62.xml"/><Relationship Id="rId90" Type="http://schemas.openxmlformats.org/officeDocument/2006/relationships/externalLink" Target="externalLinks/externalLink70.xml"/><Relationship Id="rId95" Type="http://schemas.openxmlformats.org/officeDocument/2006/relationships/externalLink" Target="externalLinks/externalLink7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77" Type="http://schemas.openxmlformats.org/officeDocument/2006/relationships/externalLink" Target="externalLinks/externalLink5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80" Type="http://schemas.openxmlformats.org/officeDocument/2006/relationships/externalLink" Target="externalLinks/externalLink60.xml"/><Relationship Id="rId85" Type="http://schemas.openxmlformats.org/officeDocument/2006/relationships/externalLink" Target="externalLinks/externalLink65.xml"/><Relationship Id="rId93" Type="http://schemas.openxmlformats.org/officeDocument/2006/relationships/externalLink" Target="externalLinks/externalLink73.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externalLink" Target="externalLinks/externalLink39.xml"/><Relationship Id="rId67" Type="http://schemas.openxmlformats.org/officeDocument/2006/relationships/externalLink" Target="externalLinks/externalLink47.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62" Type="http://schemas.openxmlformats.org/officeDocument/2006/relationships/externalLink" Target="externalLinks/externalLink42.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83" Type="http://schemas.openxmlformats.org/officeDocument/2006/relationships/externalLink" Target="externalLinks/externalLink63.xml"/><Relationship Id="rId88" Type="http://schemas.openxmlformats.org/officeDocument/2006/relationships/externalLink" Target="externalLinks/externalLink68.xml"/><Relationship Id="rId91" Type="http://schemas.openxmlformats.org/officeDocument/2006/relationships/externalLink" Target="externalLinks/externalLink71.xml"/><Relationship Id="rId96" Type="http://schemas.openxmlformats.org/officeDocument/2006/relationships/externalLink" Target="externalLinks/externalLink7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externalLink" Target="externalLinks/externalLink37.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81" Type="http://schemas.openxmlformats.org/officeDocument/2006/relationships/externalLink" Target="externalLinks/externalLink61.xml"/><Relationship Id="rId86" Type="http://schemas.openxmlformats.org/officeDocument/2006/relationships/externalLink" Target="externalLinks/externalLink66.xml"/><Relationship Id="rId94" Type="http://schemas.openxmlformats.org/officeDocument/2006/relationships/externalLink" Target="externalLinks/externalLink74.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1045;&#1048;&#1040;&#1057;\&#1058;&#1086;&#1084;&#1089;&#1082;&#1072;&#1103;%20&#1086;&#1073;&#1083;&#1072;&#1089;&#1090;&#1100;.NET.INV.(IV%20&#1082;&#1074;&#1072;&#1088;&#1090;&#1072;&#1083;)2025.xlsb"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5-2029\&#1056;&#1072;&#1089;&#1095;&#1077;&#1090;&#1099;%20&#1087;&#1086;%20&#1058;&#1055;%202025-2029%20(&#1086;&#1082;&#1090;.)\&#1059;&#1045;%20&#1088;&#1072;&#1089;&#1095;&#1077;&#1090;%20&#1087;&#1086;%20&#1048;&#1055;%202025%20&#1075;&#1086;&#1076;&#1072;_&#1086;&#1082;&#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7">
          <cell r="D7">
            <v>0</v>
          </cell>
        </row>
      </sheetData>
      <sheetData sheetId="76">
        <row r="7">
          <cell r="D7">
            <v>0</v>
          </cell>
        </row>
      </sheetData>
      <sheetData sheetId="77">
        <row r="7">
          <cell r="D7">
            <v>0</v>
          </cell>
        </row>
      </sheetData>
      <sheetData sheetId="78">
        <row r="7">
          <cell r="D7">
            <v>0</v>
          </cell>
        </row>
      </sheetData>
      <sheetData sheetId="79">
        <row r="7">
          <cell r="D7">
            <v>0</v>
          </cell>
        </row>
      </sheetData>
      <sheetData sheetId="80">
        <row r="7">
          <cell r="D7">
            <v>0</v>
          </cell>
        </row>
      </sheetData>
      <sheetData sheetId="81">
        <row r="7">
          <cell r="D7">
            <v>0</v>
          </cell>
        </row>
      </sheetData>
      <sheetData sheetId="82">
        <row r="7">
          <cell r="D7">
            <v>0</v>
          </cell>
        </row>
      </sheetData>
      <sheetData sheetId="83">
        <row r="7">
          <cell r="D7">
            <v>0</v>
          </cell>
        </row>
      </sheetData>
      <sheetData sheetId="84">
        <row r="7">
          <cell r="D7">
            <v>0</v>
          </cell>
        </row>
      </sheetData>
      <sheetData sheetId="85">
        <row r="7">
          <cell r="D7">
            <v>0</v>
          </cell>
        </row>
      </sheetData>
      <sheetData sheetId="86">
        <row r="7">
          <cell r="D7">
            <v>0</v>
          </cell>
        </row>
      </sheetData>
      <sheetData sheetId="87">
        <row r="7">
          <cell r="D7">
            <v>0</v>
          </cell>
        </row>
      </sheetData>
      <sheetData sheetId="88">
        <row r="7">
          <cell r="D7">
            <v>0</v>
          </cell>
        </row>
      </sheetData>
      <sheetData sheetId="89">
        <row r="7">
          <cell r="D7">
            <v>0</v>
          </cell>
        </row>
      </sheetData>
      <sheetData sheetId="90">
        <row r="7">
          <cell r="D7">
            <v>0</v>
          </cell>
        </row>
      </sheetData>
      <sheetData sheetId="91">
        <row r="7">
          <cell r="D7">
            <v>0</v>
          </cell>
        </row>
      </sheetData>
      <sheetData sheetId="92">
        <row r="7">
          <cell r="D7">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7">
          <cell r="D7">
            <v>0</v>
          </cell>
        </row>
      </sheetData>
      <sheetData sheetId="125">
        <row r="7">
          <cell r="D7">
            <v>0</v>
          </cell>
        </row>
      </sheetData>
      <sheetData sheetId="126">
        <row r="7">
          <cell r="D7">
            <v>0</v>
          </cell>
        </row>
      </sheetData>
      <sheetData sheetId="127">
        <row r="7">
          <cell r="D7">
            <v>0</v>
          </cell>
        </row>
      </sheetData>
      <sheetData sheetId="128">
        <row r="7">
          <cell r="D7">
            <v>0</v>
          </cell>
        </row>
      </sheetData>
      <sheetData sheetId="129">
        <row r="7">
          <cell r="D7">
            <v>0</v>
          </cell>
        </row>
      </sheetData>
      <sheetData sheetId="130">
        <row r="7">
          <cell r="D7">
            <v>0</v>
          </cell>
        </row>
      </sheetData>
      <sheetData sheetId="131">
        <row r="7">
          <cell r="D7">
            <v>0</v>
          </cell>
        </row>
      </sheetData>
      <sheetData sheetId="132">
        <row r="7">
          <cell r="D7">
            <v>0</v>
          </cell>
        </row>
      </sheetData>
      <sheetData sheetId="133" refreshError="1"/>
      <sheetData sheetId="134" refreshError="1"/>
      <sheetData sheetId="135" refreshError="1"/>
      <sheetData sheetId="136" refreshError="1"/>
      <sheetData sheetId="137">
        <row r="8">
          <cell r="D8">
            <v>15739</v>
          </cell>
        </row>
      </sheetData>
      <sheetData sheetId="138">
        <row r="8">
          <cell r="D8">
            <v>15739</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1">
          <cell r="A1">
            <v>1.1239995956420898</v>
          </cell>
        </row>
      </sheetData>
      <sheetData sheetId="472">
        <row r="1">
          <cell r="A1">
            <v>1.1239995956420898</v>
          </cell>
        </row>
      </sheetData>
      <sheetData sheetId="473">
        <row r="1">
          <cell r="A1">
            <v>1.1239995956420898</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1">
          <cell r="A1">
            <v>1.1239995956420898</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4">
          <cell r="V14">
            <v>273320.44436047995</v>
          </cell>
        </row>
        <row r="29">
          <cell r="V29">
            <v>93620.949389999994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2020-2024 свод уе"/>
    </sheetNames>
    <sheetDataSet>
      <sheetData sheetId="0">
        <row r="13">
          <cell r="S13">
            <v>22.489402054412576</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view="pageBreakPreview" topLeftCell="A4" zoomScaleNormal="110" zoomScaleSheetLayoutView="100" workbookViewId="0">
      <selection activeCell="C39" sqref="C39"/>
    </sheetView>
  </sheetViews>
  <sheetFormatPr defaultRowHeight="15" x14ac:dyDescent="0.25"/>
  <cols>
    <col min="1" max="1" width="9.140625" style="222"/>
    <col min="2" max="3" width="49.5703125" style="230" customWidth="1"/>
  </cols>
  <sheetData>
    <row r="1" spans="1:4" ht="15.75" x14ac:dyDescent="0.25">
      <c r="A1" s="229"/>
      <c r="B1" s="11"/>
      <c r="C1" s="212"/>
      <c r="D1" s="6"/>
    </row>
    <row r="2" spans="1:4" ht="15.75" x14ac:dyDescent="0.25">
      <c r="A2" s="450" t="s">
        <v>536</v>
      </c>
      <c r="B2" s="450"/>
      <c r="C2" s="450"/>
      <c r="D2" s="450"/>
    </row>
    <row r="3" spans="1:4" ht="15.75" x14ac:dyDescent="0.25">
      <c r="A3" s="229"/>
      <c r="B3" s="11"/>
      <c r="C3" s="212"/>
      <c r="D3" s="6"/>
    </row>
    <row r="4" spans="1:4" ht="15.75" x14ac:dyDescent="0.25">
      <c r="A4" s="451" t="s">
        <v>7</v>
      </c>
      <c r="B4" s="451"/>
      <c r="C4" s="451"/>
      <c r="D4" s="451"/>
    </row>
    <row r="5" spans="1:4" ht="12.75" customHeight="1" x14ac:dyDescent="0.25">
      <c r="A5" s="207"/>
      <c r="B5" s="207"/>
      <c r="C5" s="214"/>
      <c r="D5" s="207"/>
    </row>
    <row r="6" spans="1:4" x14ac:dyDescent="0.25">
      <c r="A6" s="452" t="s">
        <v>539</v>
      </c>
      <c r="B6" s="452"/>
      <c r="C6" s="452"/>
      <c r="D6" s="452"/>
    </row>
    <row r="7" spans="1:4" x14ac:dyDescent="0.25">
      <c r="A7" s="453" t="s">
        <v>6</v>
      </c>
      <c r="B7" s="453"/>
      <c r="C7" s="453"/>
      <c r="D7" s="453"/>
    </row>
    <row r="8" spans="1:4" ht="15" customHeight="1" x14ac:dyDescent="0.25">
      <c r="A8" s="209"/>
      <c r="B8" s="209"/>
      <c r="C8" s="215"/>
      <c r="D8" s="209"/>
    </row>
    <row r="9" spans="1:4" x14ac:dyDescent="0.25">
      <c r="A9" s="452" t="s">
        <v>540</v>
      </c>
      <c r="B9" s="452"/>
      <c r="C9" s="452"/>
      <c r="D9" s="452"/>
    </row>
    <row r="10" spans="1:4" x14ac:dyDescent="0.25">
      <c r="A10" s="453" t="s">
        <v>5</v>
      </c>
      <c r="B10" s="453"/>
      <c r="C10" s="453"/>
      <c r="D10" s="453"/>
    </row>
    <row r="11" spans="1:4" ht="12.75" customHeight="1" x14ac:dyDescent="0.25">
      <c r="A11" s="208"/>
      <c r="B11" s="208"/>
      <c r="C11" s="217"/>
      <c r="D11" s="208"/>
    </row>
    <row r="12" spans="1:4" ht="18.75" customHeight="1" x14ac:dyDescent="0.25">
      <c r="A12" s="454" t="s">
        <v>115</v>
      </c>
      <c r="B12" s="454"/>
      <c r="C12" s="452"/>
      <c r="D12" s="452"/>
    </row>
    <row r="13" spans="1:4" ht="15.75" x14ac:dyDescent="0.25">
      <c r="A13" s="206"/>
      <c r="B13" s="63"/>
      <c r="C13" s="63"/>
      <c r="D13" s="63"/>
    </row>
    <row r="14" spans="1:4" ht="25.5" x14ac:dyDescent="0.25">
      <c r="A14" s="226" t="s">
        <v>17</v>
      </c>
      <c r="B14" s="224" t="s">
        <v>335</v>
      </c>
      <c r="C14" s="224" t="s">
        <v>334</v>
      </c>
    </row>
    <row r="15" spans="1:4" ht="38.25" x14ac:dyDescent="0.25">
      <c r="A15" s="226" t="s">
        <v>16</v>
      </c>
      <c r="B15" s="224" t="s">
        <v>145</v>
      </c>
      <c r="C15" s="224" t="s">
        <v>503</v>
      </c>
    </row>
    <row r="16" spans="1:4" x14ac:dyDescent="0.25">
      <c r="A16" s="447"/>
      <c r="B16" s="448"/>
      <c r="C16" s="449"/>
    </row>
    <row r="17" spans="1:3" ht="38.25" x14ac:dyDescent="0.25">
      <c r="A17" s="226" t="s">
        <v>15</v>
      </c>
      <c r="B17" s="224" t="s">
        <v>333</v>
      </c>
      <c r="C17" s="227" t="s">
        <v>308</v>
      </c>
    </row>
    <row r="18" spans="1:3" ht="25.5" x14ac:dyDescent="0.25">
      <c r="A18" s="226" t="s">
        <v>14</v>
      </c>
      <c r="B18" s="224" t="s">
        <v>332</v>
      </c>
      <c r="C18" s="227" t="s">
        <v>331</v>
      </c>
    </row>
    <row r="19" spans="1:3" ht="25.5" x14ac:dyDescent="0.25">
      <c r="A19" s="225">
        <v>5</v>
      </c>
      <c r="B19" s="224" t="s">
        <v>330</v>
      </c>
      <c r="C19" s="227" t="s">
        <v>329</v>
      </c>
    </row>
    <row r="20" spans="1:3" x14ac:dyDescent="0.25">
      <c r="A20" s="225">
        <v>6</v>
      </c>
      <c r="B20" s="223" t="s">
        <v>328</v>
      </c>
      <c r="C20" s="227" t="s">
        <v>316</v>
      </c>
    </row>
    <row r="21" spans="1:3" ht="25.5" x14ac:dyDescent="0.25">
      <c r="A21" s="226" t="s">
        <v>10</v>
      </c>
      <c r="B21" s="224" t="s">
        <v>327</v>
      </c>
      <c r="C21" s="227" t="s">
        <v>316</v>
      </c>
    </row>
    <row r="22" spans="1:3" ht="25.5" x14ac:dyDescent="0.25">
      <c r="A22" s="226" t="s">
        <v>8</v>
      </c>
      <c r="B22" s="224" t="s">
        <v>326</v>
      </c>
      <c r="C22" s="227" t="s">
        <v>316</v>
      </c>
    </row>
    <row r="23" spans="1:3" ht="25.5" x14ac:dyDescent="0.25">
      <c r="A23" s="226" t="s">
        <v>22</v>
      </c>
      <c r="B23" s="224" t="s">
        <v>325</v>
      </c>
      <c r="C23" s="227" t="s">
        <v>316</v>
      </c>
    </row>
    <row r="24" spans="1:3" ht="25.5" x14ac:dyDescent="0.25">
      <c r="A24" s="225">
        <v>10</v>
      </c>
      <c r="B24" s="224" t="s">
        <v>324</v>
      </c>
      <c r="C24" s="227" t="s">
        <v>316</v>
      </c>
    </row>
    <row r="25" spans="1:3" ht="51" x14ac:dyDescent="0.25">
      <c r="A25" s="226">
        <v>11</v>
      </c>
      <c r="B25" s="224" t="s">
        <v>323</v>
      </c>
      <c r="C25" s="227" t="s">
        <v>322</v>
      </c>
    </row>
    <row r="26" spans="1:3" ht="63.75" x14ac:dyDescent="0.25">
      <c r="A26" s="226" t="s">
        <v>103</v>
      </c>
      <c r="B26" s="224" t="s">
        <v>321</v>
      </c>
      <c r="C26" s="227" t="s">
        <v>320</v>
      </c>
    </row>
    <row r="27" spans="1:3" ht="25.5" x14ac:dyDescent="0.25">
      <c r="A27" s="226" t="s">
        <v>100</v>
      </c>
      <c r="B27" s="224" t="s">
        <v>319</v>
      </c>
      <c r="C27" s="227" t="s">
        <v>149</v>
      </c>
    </row>
    <row r="28" spans="1:3" ht="25.5" x14ac:dyDescent="0.25">
      <c r="A28" s="225">
        <v>14</v>
      </c>
      <c r="B28" s="224" t="s">
        <v>318</v>
      </c>
      <c r="C28" s="223" t="s">
        <v>149</v>
      </c>
    </row>
    <row r="29" spans="1:3" x14ac:dyDescent="0.25">
      <c r="A29" s="225">
        <v>15</v>
      </c>
      <c r="B29" s="223" t="s">
        <v>317</v>
      </c>
      <c r="C29" s="223" t="s">
        <v>316</v>
      </c>
    </row>
    <row r="30" spans="1:3" x14ac:dyDescent="0.25">
      <c r="A30" s="226">
        <v>16</v>
      </c>
      <c r="B30" s="223" t="s">
        <v>315</v>
      </c>
      <c r="C30" s="223" t="s">
        <v>149</v>
      </c>
    </row>
    <row r="31" spans="1:3" ht="39.75" customHeight="1" x14ac:dyDescent="0.25">
      <c r="A31" s="226">
        <v>17</v>
      </c>
      <c r="B31" s="224" t="s">
        <v>314</v>
      </c>
      <c r="C31" s="224" t="s">
        <v>540</v>
      </c>
    </row>
    <row r="32" spans="1:3" ht="76.5" x14ac:dyDescent="0.25">
      <c r="A32" s="226" t="s">
        <v>221</v>
      </c>
      <c r="B32" s="224" t="s">
        <v>313</v>
      </c>
      <c r="C32" s="223" t="s">
        <v>310</v>
      </c>
    </row>
    <row r="33" spans="1:3" ht="51" x14ac:dyDescent="0.25">
      <c r="A33" s="226" t="s">
        <v>276</v>
      </c>
      <c r="B33" s="224" t="s">
        <v>121</v>
      </c>
      <c r="C33" s="223" t="s">
        <v>310</v>
      </c>
    </row>
    <row r="34" spans="1:3" ht="127.5" x14ac:dyDescent="0.25">
      <c r="A34" s="226" t="s">
        <v>277</v>
      </c>
      <c r="B34" s="224" t="s">
        <v>312</v>
      </c>
      <c r="C34" s="223" t="s">
        <v>310</v>
      </c>
    </row>
    <row r="35" spans="1:3" ht="64.5" customHeight="1" x14ac:dyDescent="0.25">
      <c r="A35" s="226" t="s">
        <v>278</v>
      </c>
      <c r="B35" s="224" t="s">
        <v>311</v>
      </c>
      <c r="C35" s="223" t="s">
        <v>310</v>
      </c>
    </row>
    <row r="36" spans="1:3" ht="63.75" x14ac:dyDescent="0.25">
      <c r="A36" s="226" t="s">
        <v>279</v>
      </c>
      <c r="B36" s="224" t="s">
        <v>117</v>
      </c>
      <c r="C36" s="223" t="s">
        <v>310</v>
      </c>
    </row>
    <row r="37" spans="1:3" ht="63.75" x14ac:dyDescent="0.25">
      <c r="A37" s="226" t="s">
        <v>280</v>
      </c>
      <c r="B37" s="224" t="s">
        <v>309</v>
      </c>
      <c r="C37" s="224" t="s">
        <v>308</v>
      </c>
    </row>
    <row r="38" spans="1:3" ht="38.25" x14ac:dyDescent="0.25">
      <c r="A38" s="225">
        <v>24</v>
      </c>
      <c r="B38" s="224" t="s">
        <v>307</v>
      </c>
      <c r="C38" s="223" t="s">
        <v>541</v>
      </c>
    </row>
    <row r="39" spans="1:3" ht="38.25" x14ac:dyDescent="0.25">
      <c r="A39" s="225">
        <v>25</v>
      </c>
      <c r="B39" s="224" t="s">
        <v>306</v>
      </c>
      <c r="C39" s="223" t="s">
        <v>542</v>
      </c>
    </row>
  </sheetData>
  <mergeCells count="8">
    <mergeCell ref="A16:C16"/>
    <mergeCell ref="A2:D2"/>
    <mergeCell ref="A4:D4"/>
    <mergeCell ref="A6:D6"/>
    <mergeCell ref="A7:D7"/>
    <mergeCell ref="A9:D9"/>
    <mergeCell ref="A10:D10"/>
    <mergeCell ref="A12:D12"/>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3" sqref="A3"/>
    </sheetView>
  </sheetViews>
  <sheetFormatPr defaultRowHeight="15.75" x14ac:dyDescent="0.25"/>
  <cols>
    <col min="1" max="1" width="7.42578125" style="275" customWidth="1"/>
    <col min="2" max="2" width="79.5703125" style="275" hidden="1" customWidth="1"/>
    <col min="3" max="3" width="35.85546875" style="275" customWidth="1"/>
    <col min="4" max="4" width="50" style="275" customWidth="1"/>
    <col min="5" max="5" width="57" style="275" customWidth="1"/>
    <col min="6" max="6" width="57.5703125" style="275" customWidth="1"/>
    <col min="7" max="9" width="20.5703125" style="275" customWidth="1"/>
    <col min="10" max="10" width="58" style="275" customWidth="1"/>
    <col min="11" max="11" width="27" style="275" customWidth="1"/>
    <col min="12" max="16384" width="9.140625" style="275"/>
  </cols>
  <sheetData>
    <row r="2" spans="1:20" ht="18.75" customHeight="1" x14ac:dyDescent="0.25">
      <c r="A2" s="450" t="s">
        <v>536</v>
      </c>
      <c r="B2" s="450"/>
      <c r="C2" s="450"/>
      <c r="D2" s="450"/>
      <c r="E2" s="450"/>
      <c r="F2" s="450"/>
      <c r="G2" s="450"/>
      <c r="H2" s="450"/>
      <c r="I2" s="450"/>
      <c r="J2" s="450"/>
      <c r="K2" s="450"/>
    </row>
    <row r="3" spans="1:20" x14ac:dyDescent="0.25">
      <c r="A3" s="276"/>
      <c r="B3" s="276"/>
    </row>
    <row r="4" spans="1:20" x14ac:dyDescent="0.25">
      <c r="A4" s="451" t="s">
        <v>135</v>
      </c>
      <c r="B4" s="451"/>
      <c r="C4" s="451"/>
      <c r="D4" s="451"/>
      <c r="E4" s="451"/>
      <c r="F4" s="451"/>
      <c r="G4" s="451"/>
      <c r="H4" s="451"/>
      <c r="I4" s="451"/>
      <c r="J4" s="451"/>
      <c r="K4" s="451"/>
      <c r="L4" s="278"/>
      <c r="M4" s="278"/>
      <c r="N4" s="278"/>
      <c r="O4" s="278"/>
      <c r="P4" s="278"/>
      <c r="Q4" s="278"/>
      <c r="R4" s="278"/>
      <c r="S4" s="278"/>
      <c r="T4" s="278"/>
    </row>
    <row r="5" spans="1:20" x14ac:dyDescent="0.25">
      <c r="A5" s="451"/>
      <c r="B5" s="451"/>
      <c r="C5" s="451"/>
      <c r="D5" s="451"/>
      <c r="E5" s="451"/>
      <c r="F5" s="451"/>
      <c r="G5" s="451"/>
      <c r="H5" s="451"/>
      <c r="I5" s="451"/>
      <c r="J5" s="451"/>
      <c r="K5" s="451"/>
      <c r="L5" s="278"/>
      <c r="M5" s="278"/>
      <c r="N5" s="278"/>
      <c r="O5" s="278"/>
      <c r="P5" s="278"/>
      <c r="Q5" s="278"/>
      <c r="R5" s="278"/>
      <c r="S5" s="278"/>
      <c r="T5" s="278"/>
    </row>
    <row r="6" spans="1:20" x14ac:dyDescent="0.25">
      <c r="A6" s="455" t="str">
        <f>'3.3. цели,задачи'!A6:D6</f>
        <v>О_100000005</v>
      </c>
      <c r="B6" s="455"/>
      <c r="C6" s="455"/>
      <c r="D6" s="455"/>
      <c r="E6" s="455"/>
      <c r="F6" s="455"/>
      <c r="G6" s="455"/>
      <c r="H6" s="455"/>
      <c r="I6" s="455"/>
      <c r="J6" s="455"/>
      <c r="K6" s="455"/>
      <c r="L6" s="278"/>
      <c r="M6" s="278"/>
      <c r="N6" s="278"/>
      <c r="O6" s="278"/>
      <c r="P6" s="278"/>
      <c r="Q6" s="278"/>
      <c r="R6" s="278"/>
      <c r="S6" s="278"/>
      <c r="T6" s="278"/>
    </row>
    <row r="7" spans="1:20" x14ac:dyDescent="0.25">
      <c r="A7" s="456" t="s">
        <v>6</v>
      </c>
      <c r="B7" s="456"/>
      <c r="C7" s="456"/>
      <c r="D7" s="456"/>
      <c r="E7" s="456"/>
      <c r="F7" s="456"/>
      <c r="G7" s="456"/>
      <c r="H7" s="456"/>
      <c r="I7" s="456"/>
      <c r="J7" s="456"/>
      <c r="K7" s="456"/>
      <c r="L7" s="278"/>
      <c r="M7" s="278"/>
      <c r="N7" s="278"/>
      <c r="O7" s="278"/>
      <c r="P7" s="278"/>
      <c r="Q7" s="278"/>
      <c r="R7" s="278"/>
      <c r="S7" s="278"/>
      <c r="T7" s="278"/>
    </row>
    <row r="8" spans="1:20" s="277" customFormat="1" ht="15.75" customHeight="1" x14ac:dyDescent="0.25">
      <c r="A8" s="457"/>
      <c r="B8" s="457"/>
      <c r="C8" s="457"/>
      <c r="D8" s="457"/>
      <c r="E8" s="457"/>
      <c r="F8" s="457"/>
      <c r="G8" s="457"/>
      <c r="H8" s="457"/>
      <c r="I8" s="457"/>
      <c r="J8" s="457"/>
      <c r="K8" s="457"/>
      <c r="L8" s="279"/>
      <c r="M8" s="279"/>
      <c r="N8" s="279"/>
      <c r="O8" s="279"/>
      <c r="P8" s="279"/>
      <c r="Q8" s="279"/>
      <c r="R8" s="279"/>
      <c r="S8" s="279"/>
      <c r="T8" s="279"/>
    </row>
    <row r="9" spans="1:20" x14ac:dyDescent="0.25">
      <c r="A9" s="455" t="str">
        <f>'3.3. цели,задачи'!A9:D9</f>
        <v>Реконструкция ПС "ГПП-35/10 Сиб" 35/10кВ</v>
      </c>
      <c r="B9" s="455"/>
      <c r="C9" s="455"/>
      <c r="D9" s="455"/>
      <c r="E9" s="455"/>
      <c r="F9" s="455"/>
      <c r="G9" s="455"/>
      <c r="H9" s="455"/>
      <c r="I9" s="455"/>
      <c r="J9" s="455"/>
      <c r="K9" s="455"/>
      <c r="L9" s="280"/>
      <c r="M9" s="280"/>
      <c r="N9" s="280"/>
      <c r="O9" s="280"/>
      <c r="P9" s="280"/>
      <c r="Q9" s="280"/>
      <c r="R9" s="280"/>
      <c r="S9" s="280"/>
      <c r="T9" s="280"/>
    </row>
    <row r="10" spans="1:20" ht="15" customHeight="1" x14ac:dyDescent="0.25">
      <c r="A10" s="456" t="s">
        <v>5</v>
      </c>
      <c r="B10" s="456"/>
      <c r="C10" s="456"/>
      <c r="D10" s="456"/>
      <c r="E10" s="456"/>
      <c r="F10" s="456"/>
      <c r="G10" s="456"/>
      <c r="H10" s="456"/>
      <c r="I10" s="456"/>
      <c r="J10" s="456"/>
      <c r="K10" s="456"/>
      <c r="L10" s="63"/>
      <c r="M10" s="63"/>
      <c r="N10" s="63"/>
      <c r="O10" s="63"/>
      <c r="P10" s="63"/>
      <c r="Q10" s="63"/>
      <c r="R10" s="63"/>
      <c r="S10" s="63"/>
      <c r="T10" s="63"/>
    </row>
    <row r="11" spans="1:20" ht="15" customHeight="1" x14ac:dyDescent="0.25">
      <c r="A11" s="456"/>
      <c r="B11" s="456"/>
      <c r="C11" s="456"/>
      <c r="D11" s="456"/>
      <c r="E11" s="456"/>
      <c r="F11" s="456"/>
      <c r="G11" s="456"/>
      <c r="H11" s="456"/>
      <c r="I11" s="456"/>
      <c r="J11" s="456"/>
      <c r="K11" s="456"/>
      <c r="L11" s="213"/>
      <c r="M11" s="213"/>
      <c r="N11" s="213"/>
      <c r="O11" s="213"/>
      <c r="P11" s="213"/>
      <c r="Q11" s="213"/>
    </row>
    <row r="12" spans="1:20" ht="75.75" customHeight="1" x14ac:dyDescent="0.25">
      <c r="A12" s="461" t="s">
        <v>104</v>
      </c>
      <c r="B12" s="461"/>
      <c r="C12" s="461"/>
      <c r="D12" s="461"/>
      <c r="E12" s="461"/>
      <c r="F12" s="461"/>
      <c r="G12" s="461"/>
      <c r="H12" s="461"/>
      <c r="I12" s="461"/>
      <c r="J12" s="461"/>
      <c r="K12" s="461"/>
      <c r="L12" s="280"/>
      <c r="M12" s="280"/>
      <c r="N12" s="280"/>
      <c r="O12" s="280"/>
      <c r="P12" s="280"/>
      <c r="Q12" s="280"/>
      <c r="R12" s="280"/>
      <c r="S12" s="280"/>
      <c r="T12" s="280"/>
    </row>
    <row r="13" spans="1:20" ht="15" customHeight="1" x14ac:dyDescent="0.25">
      <c r="A13" s="462"/>
      <c r="B13" s="462"/>
      <c r="C13" s="462"/>
      <c r="D13" s="462"/>
      <c r="E13" s="462"/>
      <c r="F13" s="462"/>
      <c r="G13" s="462"/>
      <c r="H13" s="462"/>
      <c r="I13" s="462"/>
      <c r="J13" s="462"/>
      <c r="K13" s="462"/>
      <c r="L13" s="213"/>
      <c r="M13" s="213"/>
      <c r="N13" s="213"/>
      <c r="O13" s="213"/>
      <c r="P13" s="213"/>
      <c r="Q13" s="213"/>
    </row>
    <row r="14" spans="1:20" ht="54" customHeight="1" x14ac:dyDescent="0.25">
      <c r="A14" s="460" t="s">
        <v>4</v>
      </c>
      <c r="B14" s="458" t="s">
        <v>122</v>
      </c>
      <c r="C14" s="460" t="s">
        <v>41</v>
      </c>
      <c r="D14" s="460" t="s">
        <v>40</v>
      </c>
      <c r="E14" s="460" t="s">
        <v>39</v>
      </c>
      <c r="F14" s="460" t="s">
        <v>94</v>
      </c>
      <c r="G14" s="460" t="s">
        <v>38</v>
      </c>
      <c r="H14" s="460" t="s">
        <v>37</v>
      </c>
      <c r="I14" s="460" t="s">
        <v>36</v>
      </c>
      <c r="J14" s="460" t="s">
        <v>97</v>
      </c>
      <c r="K14" s="460"/>
      <c r="L14" s="213"/>
      <c r="M14" s="213"/>
      <c r="N14" s="213"/>
      <c r="O14" s="213"/>
      <c r="P14" s="213"/>
      <c r="Q14" s="213"/>
    </row>
    <row r="15" spans="1:20" ht="180.75" customHeight="1" x14ac:dyDescent="0.25">
      <c r="A15" s="460"/>
      <c r="B15" s="459"/>
      <c r="C15" s="460"/>
      <c r="D15" s="460"/>
      <c r="E15" s="460"/>
      <c r="F15" s="460"/>
      <c r="G15" s="460"/>
      <c r="H15" s="460"/>
      <c r="I15" s="460"/>
      <c r="J15" s="216" t="s">
        <v>95</v>
      </c>
      <c r="K15" s="281" t="s">
        <v>96</v>
      </c>
      <c r="L15" s="282"/>
      <c r="M15" s="282"/>
      <c r="N15" s="282"/>
      <c r="O15" s="282"/>
      <c r="P15" s="282"/>
      <c r="Q15" s="282"/>
      <c r="R15" s="277"/>
      <c r="S15" s="277"/>
      <c r="T15" s="277"/>
    </row>
    <row r="16" spans="1:20" x14ac:dyDescent="0.25">
      <c r="A16" s="216">
        <v>1</v>
      </c>
      <c r="B16" s="218">
        <v>2</v>
      </c>
      <c r="C16" s="216">
        <v>2</v>
      </c>
      <c r="D16" s="218">
        <v>3</v>
      </c>
      <c r="E16" s="216">
        <v>4</v>
      </c>
      <c r="F16" s="218">
        <v>5</v>
      </c>
      <c r="G16" s="216">
        <v>6</v>
      </c>
      <c r="H16" s="218">
        <v>7</v>
      </c>
      <c r="I16" s="216">
        <v>8</v>
      </c>
      <c r="J16" s="218">
        <v>9</v>
      </c>
      <c r="K16" s="216">
        <v>10</v>
      </c>
      <c r="L16" s="282"/>
      <c r="M16" s="282"/>
      <c r="N16" s="282"/>
      <c r="O16" s="282"/>
      <c r="P16" s="282"/>
      <c r="Q16" s="282"/>
      <c r="R16" s="277"/>
      <c r="S16" s="277"/>
      <c r="T16" s="277"/>
    </row>
    <row r="17" spans="1:20" ht="48" customHeight="1" x14ac:dyDescent="0.25">
      <c r="A17" s="21" t="s">
        <v>308</v>
      </c>
      <c r="B17" s="218" t="s">
        <v>153</v>
      </c>
      <c r="C17" s="22" t="s">
        <v>308</v>
      </c>
      <c r="D17" s="22" t="s">
        <v>308</v>
      </c>
      <c r="E17" s="22" t="s">
        <v>308</v>
      </c>
      <c r="F17" s="22" t="s">
        <v>308</v>
      </c>
      <c r="G17" s="22" t="s">
        <v>308</v>
      </c>
      <c r="H17" s="22" t="s">
        <v>308</v>
      </c>
      <c r="I17" s="22" t="s">
        <v>308</v>
      </c>
      <c r="J17" s="22" t="s">
        <v>308</v>
      </c>
      <c r="K17" s="22" t="s">
        <v>308</v>
      </c>
      <c r="L17" s="282"/>
      <c r="M17" s="282"/>
      <c r="N17" s="282"/>
      <c r="O17" s="282"/>
      <c r="P17" s="282"/>
      <c r="Q17" s="282"/>
      <c r="R17" s="277"/>
      <c r="S17" s="277"/>
      <c r="T17" s="277"/>
    </row>
    <row r="18" spans="1:20" ht="72" hidden="1" customHeight="1" x14ac:dyDescent="0.25">
      <c r="A18" s="21" t="s">
        <v>308</v>
      </c>
      <c r="B18" s="218" t="s">
        <v>154</v>
      </c>
      <c r="C18" s="22" t="s">
        <v>308</v>
      </c>
      <c r="D18" s="22" t="s">
        <v>308</v>
      </c>
      <c r="E18" s="22" t="s">
        <v>308</v>
      </c>
      <c r="F18" s="22" t="s">
        <v>308</v>
      </c>
      <c r="G18" s="22" t="s">
        <v>308</v>
      </c>
      <c r="H18" s="22" t="s">
        <v>308</v>
      </c>
      <c r="I18" s="22" t="s">
        <v>308</v>
      </c>
      <c r="J18" s="22" t="s">
        <v>308</v>
      </c>
      <c r="K18" s="22" t="s">
        <v>308</v>
      </c>
      <c r="L18" s="282"/>
      <c r="M18" s="282"/>
      <c r="N18" s="282"/>
      <c r="O18" s="282"/>
      <c r="P18" s="277"/>
      <c r="Q18" s="277"/>
      <c r="R18" s="277"/>
      <c r="S18" s="277"/>
      <c r="T18" s="277"/>
    </row>
    <row r="19" spans="1:20" ht="84" hidden="1" customHeight="1" x14ac:dyDescent="0.25">
      <c r="A19" s="21" t="s">
        <v>308</v>
      </c>
      <c r="B19" s="218" t="s">
        <v>155</v>
      </c>
      <c r="C19" s="22" t="s">
        <v>308</v>
      </c>
      <c r="D19" s="22" t="s">
        <v>308</v>
      </c>
      <c r="E19" s="22" t="s">
        <v>308</v>
      </c>
      <c r="F19" s="22" t="s">
        <v>308</v>
      </c>
      <c r="G19" s="22" t="s">
        <v>308</v>
      </c>
      <c r="H19" s="22" t="s">
        <v>308</v>
      </c>
      <c r="I19" s="22" t="s">
        <v>308</v>
      </c>
      <c r="J19" s="22" t="s">
        <v>308</v>
      </c>
      <c r="K19" s="22" t="s">
        <v>308</v>
      </c>
      <c r="L19" s="282"/>
      <c r="M19" s="282"/>
      <c r="N19" s="282"/>
      <c r="O19" s="282"/>
      <c r="P19" s="277"/>
      <c r="Q19" s="277"/>
      <c r="R19" s="277"/>
      <c r="S19" s="277"/>
      <c r="T19" s="277"/>
    </row>
    <row r="20" spans="1:20" hidden="1" x14ac:dyDescent="0.25">
      <c r="A20" s="277"/>
      <c r="B20" s="277"/>
      <c r="C20" s="22" t="s">
        <v>308</v>
      </c>
      <c r="D20" s="22" t="s">
        <v>308</v>
      </c>
      <c r="E20" s="22" t="s">
        <v>308</v>
      </c>
      <c r="F20" s="22" t="s">
        <v>308</v>
      </c>
      <c r="G20" s="22" t="s">
        <v>308</v>
      </c>
      <c r="H20" s="22" t="s">
        <v>308</v>
      </c>
      <c r="I20" s="22" t="s">
        <v>308</v>
      </c>
      <c r="J20" s="22" t="s">
        <v>308</v>
      </c>
      <c r="K20" s="22" t="s">
        <v>308</v>
      </c>
      <c r="L20" s="277"/>
      <c r="M20" s="277"/>
      <c r="N20" s="277"/>
      <c r="O20" s="277"/>
      <c r="P20" s="277"/>
      <c r="Q20" s="277"/>
      <c r="R20" s="277"/>
      <c r="S20" s="277"/>
      <c r="T20" s="277"/>
    </row>
    <row r="21" spans="1:20" x14ac:dyDescent="0.25">
      <c r="A21" s="283" t="s">
        <v>137</v>
      </c>
      <c r="B21" s="283"/>
      <c r="C21" s="283"/>
      <c r="D21" s="283"/>
      <c r="E21" s="277"/>
      <c r="F21" s="277"/>
      <c r="G21" s="277"/>
      <c r="H21" s="277"/>
      <c r="I21" s="277"/>
      <c r="J21" s="277"/>
      <c r="K21" s="277"/>
      <c r="L21" s="277"/>
      <c r="M21" s="277"/>
      <c r="N21" s="277"/>
      <c r="O21" s="277"/>
      <c r="P21" s="277"/>
      <c r="Q21" s="277"/>
      <c r="R21" s="277"/>
      <c r="S21" s="277"/>
      <c r="T21" s="277"/>
    </row>
    <row r="22" spans="1:20" x14ac:dyDescent="0.25">
      <c r="A22" s="277"/>
      <c r="B22" s="277"/>
      <c r="C22" s="277"/>
      <c r="D22" s="277"/>
      <c r="E22" s="277"/>
      <c r="F22" s="277"/>
      <c r="G22" s="277"/>
      <c r="H22" s="277"/>
      <c r="I22" s="277"/>
      <c r="J22" s="277"/>
      <c r="K22" s="277"/>
      <c r="L22" s="277"/>
      <c r="M22" s="277"/>
      <c r="N22" s="277"/>
      <c r="O22" s="277"/>
      <c r="P22" s="277"/>
      <c r="Q22" s="277"/>
      <c r="R22" s="277"/>
      <c r="S22" s="277"/>
      <c r="T22" s="277"/>
    </row>
    <row r="23" spans="1:20" x14ac:dyDescent="0.25">
      <c r="A23" s="277"/>
      <c r="B23" s="277"/>
      <c r="C23" s="277"/>
      <c r="D23" s="277"/>
      <c r="E23" s="277"/>
      <c r="F23" s="277"/>
      <c r="G23" s="277"/>
      <c r="H23" s="277"/>
      <c r="I23" s="277"/>
      <c r="J23" s="277"/>
      <c r="K23" s="277"/>
      <c r="L23" s="277"/>
      <c r="M23" s="277"/>
      <c r="N23" s="277"/>
      <c r="O23" s="277"/>
      <c r="P23" s="277"/>
      <c r="Q23" s="277"/>
      <c r="R23" s="277"/>
      <c r="S23" s="277"/>
      <c r="T23" s="277"/>
    </row>
    <row r="24" spans="1:20" x14ac:dyDescent="0.25">
      <c r="A24" s="277"/>
      <c r="B24" s="277"/>
      <c r="C24" s="277"/>
      <c r="D24" s="277"/>
      <c r="E24" s="277"/>
      <c r="F24" s="277"/>
      <c r="G24" s="277"/>
      <c r="H24" s="277"/>
      <c r="I24" s="277"/>
      <c r="J24" s="277"/>
      <c r="K24" s="277"/>
      <c r="L24" s="277"/>
      <c r="M24" s="277"/>
      <c r="N24" s="277"/>
      <c r="O24" s="277"/>
      <c r="P24" s="277"/>
      <c r="Q24" s="277"/>
      <c r="R24" s="277"/>
      <c r="S24" s="277"/>
      <c r="T24" s="277"/>
    </row>
    <row r="25" spans="1:20" x14ac:dyDescent="0.25">
      <c r="A25" s="277"/>
      <c r="B25" s="277"/>
      <c r="C25" s="277"/>
      <c r="D25" s="277"/>
      <c r="E25" s="277"/>
      <c r="F25" s="277"/>
      <c r="G25" s="277"/>
      <c r="H25" s="277"/>
      <c r="I25" s="277"/>
      <c r="J25" s="277"/>
      <c r="K25" s="277"/>
      <c r="L25" s="277"/>
      <c r="M25" s="277"/>
      <c r="N25" s="277"/>
      <c r="O25" s="277"/>
      <c r="P25" s="277"/>
      <c r="Q25" s="277"/>
      <c r="R25" s="277"/>
      <c r="S25" s="277"/>
      <c r="T25" s="277"/>
    </row>
    <row r="26" spans="1:20" x14ac:dyDescent="0.25">
      <c r="A26" s="277"/>
      <c r="B26" s="277"/>
      <c r="C26" s="277"/>
      <c r="D26" s="277"/>
      <c r="E26" s="277"/>
      <c r="F26" s="277"/>
      <c r="G26" s="277"/>
      <c r="H26" s="277"/>
      <c r="I26" s="277"/>
      <c r="J26" s="277"/>
      <c r="K26" s="277"/>
      <c r="L26" s="277"/>
      <c r="M26" s="277"/>
      <c r="N26" s="277"/>
      <c r="O26" s="277"/>
      <c r="P26" s="277"/>
      <c r="Q26" s="277"/>
      <c r="R26" s="277"/>
      <c r="S26" s="277"/>
      <c r="T26" s="277"/>
    </row>
    <row r="27" spans="1:20" x14ac:dyDescent="0.25">
      <c r="A27" s="277"/>
      <c r="B27" s="277"/>
      <c r="C27" s="277"/>
      <c r="D27" s="277"/>
      <c r="E27" s="277"/>
      <c r="F27" s="277"/>
      <c r="G27" s="277"/>
      <c r="H27" s="277"/>
      <c r="I27" s="277"/>
      <c r="J27" s="277"/>
      <c r="K27" s="277"/>
      <c r="L27" s="277"/>
      <c r="M27" s="277"/>
      <c r="N27" s="277"/>
      <c r="O27" s="277"/>
      <c r="P27" s="277"/>
      <c r="Q27" s="277"/>
      <c r="R27" s="277"/>
      <c r="S27" s="277"/>
      <c r="T27" s="277"/>
    </row>
    <row r="28" spans="1:20" x14ac:dyDescent="0.25">
      <c r="A28" s="277"/>
      <c r="B28" s="277"/>
      <c r="C28" s="277"/>
      <c r="D28" s="277"/>
      <c r="E28" s="277"/>
      <c r="F28" s="277"/>
      <c r="G28" s="277"/>
      <c r="H28" s="277"/>
      <c r="I28" s="277"/>
      <c r="J28" s="277"/>
      <c r="K28" s="277"/>
      <c r="L28" s="277"/>
      <c r="M28" s="277"/>
      <c r="N28" s="277"/>
      <c r="O28" s="277"/>
      <c r="P28" s="277"/>
      <c r="Q28" s="277"/>
      <c r="R28" s="277"/>
      <c r="S28" s="277"/>
      <c r="T28" s="277"/>
    </row>
    <row r="29" spans="1:20" x14ac:dyDescent="0.25">
      <c r="A29" s="277"/>
      <c r="B29" s="277"/>
      <c r="C29" s="277"/>
      <c r="D29" s="277"/>
      <c r="E29" s="277"/>
      <c r="F29" s="277"/>
      <c r="G29" s="277"/>
      <c r="H29" s="277"/>
      <c r="I29" s="277"/>
      <c r="J29" s="277"/>
      <c r="K29" s="277"/>
      <c r="L29" s="277"/>
      <c r="M29" s="277"/>
      <c r="N29" s="277"/>
      <c r="O29" s="277"/>
      <c r="P29" s="277"/>
      <c r="Q29" s="277"/>
      <c r="R29" s="277"/>
      <c r="S29" s="277"/>
      <c r="T29" s="277"/>
    </row>
    <row r="30" spans="1:20" x14ac:dyDescent="0.25">
      <c r="A30" s="277"/>
      <c r="B30" s="277"/>
      <c r="C30" s="277"/>
      <c r="D30" s="277"/>
      <c r="E30" s="277"/>
      <c r="F30" s="277"/>
      <c r="G30" s="277"/>
      <c r="H30" s="277"/>
      <c r="I30" s="277"/>
      <c r="J30" s="277"/>
      <c r="K30" s="277"/>
      <c r="L30" s="277"/>
      <c r="M30" s="277"/>
      <c r="N30" s="277"/>
      <c r="O30" s="277"/>
      <c r="P30" s="277"/>
      <c r="Q30" s="277"/>
      <c r="R30" s="277"/>
      <c r="S30" s="277"/>
      <c r="T30" s="277"/>
    </row>
    <row r="31" spans="1:20" x14ac:dyDescent="0.25">
      <c r="A31" s="277"/>
      <c r="B31" s="277"/>
      <c r="C31" s="277"/>
      <c r="D31" s="277"/>
      <c r="E31" s="277"/>
      <c r="F31" s="277"/>
      <c r="G31" s="277"/>
      <c r="H31" s="277"/>
      <c r="I31" s="277"/>
      <c r="J31" s="277"/>
      <c r="K31" s="277"/>
      <c r="L31" s="277"/>
      <c r="M31" s="277"/>
      <c r="N31" s="277"/>
      <c r="O31" s="277"/>
      <c r="P31" s="277"/>
      <c r="Q31" s="277"/>
      <c r="R31" s="277"/>
      <c r="S31" s="277"/>
      <c r="T31" s="277"/>
    </row>
    <row r="32" spans="1:20" x14ac:dyDescent="0.25">
      <c r="A32" s="277"/>
      <c r="B32" s="277"/>
      <c r="C32" s="277"/>
      <c r="D32" s="277"/>
      <c r="E32" s="277"/>
      <c r="F32" s="277"/>
      <c r="G32" s="277"/>
      <c r="H32" s="277"/>
      <c r="I32" s="277"/>
      <c r="J32" s="277"/>
      <c r="K32" s="277"/>
      <c r="L32" s="277"/>
      <c r="M32" s="277"/>
      <c r="N32" s="277"/>
      <c r="O32" s="277"/>
      <c r="P32" s="277"/>
      <c r="Q32" s="277"/>
      <c r="R32" s="277"/>
      <c r="S32" s="277"/>
      <c r="T32" s="277"/>
    </row>
    <row r="33" spans="1:20" x14ac:dyDescent="0.25">
      <c r="A33" s="277"/>
      <c r="B33" s="277"/>
      <c r="C33" s="277"/>
      <c r="D33" s="277"/>
      <c r="E33" s="277"/>
      <c r="F33" s="277"/>
      <c r="G33" s="277"/>
      <c r="H33" s="277"/>
      <c r="I33" s="277"/>
      <c r="J33" s="277"/>
      <c r="K33" s="277"/>
      <c r="L33" s="277"/>
      <c r="M33" s="277"/>
      <c r="N33" s="277"/>
      <c r="O33" s="277"/>
      <c r="P33" s="277"/>
      <c r="Q33" s="277"/>
      <c r="R33" s="277"/>
      <c r="S33" s="277"/>
      <c r="T33" s="277"/>
    </row>
    <row r="34" spans="1:20" x14ac:dyDescent="0.25">
      <c r="A34" s="277"/>
      <c r="B34" s="277"/>
      <c r="C34" s="277"/>
      <c r="D34" s="277"/>
      <c r="E34" s="277"/>
      <c r="F34" s="277"/>
      <c r="G34" s="277"/>
      <c r="H34" s="277"/>
      <c r="I34" s="277"/>
      <c r="J34" s="277"/>
      <c r="K34" s="277"/>
      <c r="L34" s="277"/>
      <c r="M34" s="277"/>
      <c r="N34" s="277"/>
      <c r="O34" s="277"/>
      <c r="P34" s="277"/>
      <c r="Q34" s="277"/>
      <c r="R34" s="277"/>
      <c r="S34" s="277"/>
      <c r="T34" s="277"/>
    </row>
    <row r="35" spans="1:20" x14ac:dyDescent="0.25">
      <c r="A35" s="277"/>
      <c r="B35" s="277"/>
      <c r="C35" s="277"/>
      <c r="D35" s="277"/>
      <c r="E35" s="277"/>
      <c r="F35" s="277"/>
      <c r="G35" s="277"/>
      <c r="H35" s="277"/>
      <c r="I35" s="277"/>
      <c r="J35" s="277"/>
      <c r="K35" s="277"/>
      <c r="L35" s="277"/>
      <c r="M35" s="277"/>
      <c r="N35" s="277"/>
      <c r="O35" s="277"/>
      <c r="P35" s="277"/>
      <c r="Q35" s="277"/>
      <c r="R35" s="277"/>
      <c r="S35" s="277"/>
      <c r="T35" s="277"/>
    </row>
    <row r="36" spans="1:20" x14ac:dyDescent="0.25">
      <c r="A36" s="277"/>
      <c r="B36" s="277"/>
      <c r="C36" s="277"/>
      <c r="D36" s="277"/>
      <c r="E36" s="277"/>
      <c r="F36" s="277"/>
      <c r="G36" s="277"/>
      <c r="H36" s="277"/>
      <c r="I36" s="277"/>
      <c r="J36" s="277"/>
      <c r="K36" s="277"/>
      <c r="L36" s="277"/>
      <c r="M36" s="277"/>
      <c r="N36" s="277"/>
      <c r="O36" s="277"/>
      <c r="P36" s="277"/>
      <c r="Q36" s="277"/>
      <c r="R36" s="277"/>
      <c r="S36" s="277"/>
      <c r="T36" s="277"/>
    </row>
    <row r="37" spans="1:20" x14ac:dyDescent="0.25">
      <c r="A37" s="277"/>
      <c r="B37" s="277"/>
      <c r="C37" s="277"/>
      <c r="D37" s="277"/>
      <c r="E37" s="277"/>
      <c r="F37" s="277"/>
      <c r="G37" s="277"/>
      <c r="H37" s="277"/>
      <c r="I37" s="277"/>
      <c r="J37" s="277"/>
      <c r="K37" s="277"/>
      <c r="L37" s="277"/>
      <c r="M37" s="277"/>
      <c r="N37" s="277"/>
      <c r="O37" s="277"/>
      <c r="P37" s="277"/>
      <c r="Q37" s="277"/>
      <c r="R37" s="277"/>
      <c r="S37" s="277"/>
      <c r="T37" s="277"/>
    </row>
    <row r="38" spans="1:20" x14ac:dyDescent="0.25">
      <c r="A38" s="277"/>
      <c r="B38" s="277"/>
      <c r="C38" s="277"/>
      <c r="D38" s="277"/>
      <c r="E38" s="277"/>
      <c r="F38" s="277"/>
      <c r="G38" s="277"/>
      <c r="H38" s="277"/>
      <c r="I38" s="277"/>
      <c r="J38" s="277"/>
      <c r="K38" s="277"/>
      <c r="L38" s="277"/>
      <c r="M38" s="277"/>
      <c r="N38" s="277"/>
      <c r="O38" s="277"/>
      <c r="P38" s="277"/>
      <c r="Q38" s="277"/>
      <c r="R38" s="277"/>
      <c r="S38" s="277"/>
      <c r="T38" s="277"/>
    </row>
    <row r="39" spans="1:20" x14ac:dyDescent="0.25">
      <c r="A39" s="277"/>
      <c r="B39" s="277"/>
      <c r="C39" s="277"/>
      <c r="D39" s="277"/>
      <c r="E39" s="277"/>
      <c r="F39" s="277"/>
      <c r="G39" s="277"/>
      <c r="H39" s="277"/>
      <c r="I39" s="277"/>
      <c r="J39" s="277"/>
      <c r="K39" s="277"/>
      <c r="L39" s="277"/>
      <c r="M39" s="277"/>
      <c r="N39" s="277"/>
      <c r="O39" s="277"/>
      <c r="P39" s="277"/>
      <c r="Q39" s="277"/>
      <c r="R39" s="277"/>
      <c r="S39" s="277"/>
      <c r="T39" s="277"/>
    </row>
    <row r="40" spans="1:20" x14ac:dyDescent="0.25">
      <c r="A40" s="277"/>
      <c r="B40" s="277"/>
      <c r="C40" s="277"/>
      <c r="D40" s="277"/>
      <c r="E40" s="277"/>
      <c r="F40" s="277"/>
      <c r="G40" s="277"/>
      <c r="H40" s="277"/>
      <c r="I40" s="277"/>
      <c r="J40" s="277"/>
      <c r="K40" s="277"/>
      <c r="L40" s="277"/>
      <c r="M40" s="277"/>
      <c r="N40" s="277"/>
      <c r="O40" s="277"/>
      <c r="P40" s="277"/>
      <c r="Q40" s="277"/>
      <c r="R40" s="277"/>
      <c r="S40" s="277"/>
      <c r="T40" s="277"/>
    </row>
    <row r="41" spans="1:20" x14ac:dyDescent="0.25">
      <c r="A41" s="277"/>
      <c r="B41" s="277"/>
      <c r="C41" s="277"/>
      <c r="D41" s="277"/>
      <c r="E41" s="277"/>
      <c r="F41" s="277"/>
      <c r="G41" s="277"/>
      <c r="H41" s="277"/>
      <c r="I41" s="277"/>
      <c r="J41" s="277"/>
      <c r="K41" s="277"/>
      <c r="L41" s="277"/>
      <c r="M41" s="277"/>
      <c r="N41" s="277"/>
      <c r="O41" s="277"/>
      <c r="P41" s="277"/>
      <c r="Q41" s="277"/>
      <c r="R41" s="277"/>
      <c r="S41" s="277"/>
      <c r="T41" s="277"/>
    </row>
    <row r="42" spans="1:20" x14ac:dyDescent="0.25">
      <c r="A42" s="277"/>
      <c r="B42" s="277"/>
      <c r="C42" s="277"/>
      <c r="D42" s="277"/>
      <c r="E42" s="277"/>
      <c r="F42" s="277"/>
      <c r="G42" s="277"/>
      <c r="H42" s="277"/>
      <c r="I42" s="277"/>
      <c r="J42" s="277"/>
      <c r="K42" s="277"/>
      <c r="L42" s="277"/>
      <c r="M42" s="277"/>
      <c r="N42" s="277"/>
      <c r="O42" s="277"/>
      <c r="P42" s="277"/>
      <c r="Q42" s="277"/>
      <c r="R42" s="277"/>
      <c r="S42" s="277"/>
      <c r="T42" s="277"/>
    </row>
    <row r="43" spans="1:20" x14ac:dyDescent="0.25">
      <c r="A43" s="277"/>
      <c r="B43" s="277"/>
      <c r="C43" s="277"/>
      <c r="D43" s="277"/>
      <c r="E43" s="277"/>
      <c r="F43" s="277"/>
      <c r="G43" s="277"/>
      <c r="H43" s="277"/>
      <c r="I43" s="277"/>
      <c r="J43" s="277"/>
      <c r="K43" s="277"/>
      <c r="L43" s="277"/>
      <c r="M43" s="277"/>
      <c r="N43" s="277"/>
      <c r="O43" s="277"/>
      <c r="P43" s="277"/>
      <c r="Q43" s="277"/>
      <c r="R43" s="277"/>
      <c r="S43" s="277"/>
      <c r="T43" s="277"/>
    </row>
    <row r="44" spans="1:20" x14ac:dyDescent="0.25">
      <c r="A44" s="277"/>
      <c r="B44" s="277"/>
      <c r="C44" s="277"/>
      <c r="D44" s="277"/>
      <c r="E44" s="277"/>
      <c r="F44" s="277"/>
      <c r="G44" s="277"/>
      <c r="H44" s="277"/>
      <c r="I44" s="277"/>
      <c r="J44" s="277"/>
      <c r="K44" s="277"/>
      <c r="L44" s="277"/>
      <c r="M44" s="277"/>
      <c r="N44" s="277"/>
      <c r="O44" s="277"/>
      <c r="P44" s="277"/>
      <c r="Q44" s="277"/>
      <c r="R44" s="277"/>
      <c r="S44" s="277"/>
      <c r="T44" s="277"/>
    </row>
    <row r="45" spans="1:20" x14ac:dyDescent="0.25">
      <c r="A45" s="277"/>
      <c r="B45" s="277"/>
      <c r="C45" s="277"/>
      <c r="D45" s="277"/>
      <c r="E45" s="277"/>
      <c r="F45" s="277"/>
      <c r="G45" s="277"/>
      <c r="H45" s="277"/>
      <c r="I45" s="277"/>
      <c r="J45" s="277"/>
      <c r="K45" s="277"/>
      <c r="L45" s="277"/>
      <c r="M45" s="277"/>
      <c r="N45" s="277"/>
      <c r="O45" s="277"/>
      <c r="P45" s="277"/>
      <c r="Q45" s="277"/>
      <c r="R45" s="277"/>
      <c r="S45" s="277"/>
      <c r="T45" s="277"/>
    </row>
    <row r="46" spans="1:20" x14ac:dyDescent="0.25">
      <c r="A46" s="277"/>
      <c r="B46" s="277"/>
      <c r="C46" s="277"/>
      <c r="D46" s="277"/>
      <c r="E46" s="277"/>
      <c r="F46" s="277"/>
      <c r="G46" s="277"/>
      <c r="H46" s="277"/>
      <c r="I46" s="277"/>
      <c r="J46" s="277"/>
      <c r="K46" s="277"/>
      <c r="L46" s="277"/>
      <c r="M46" s="277"/>
      <c r="N46" s="277"/>
      <c r="O46" s="277"/>
      <c r="P46" s="277"/>
      <c r="Q46" s="277"/>
      <c r="R46" s="277"/>
      <c r="S46" s="277"/>
      <c r="T46" s="277"/>
    </row>
    <row r="47" spans="1:20" x14ac:dyDescent="0.25">
      <c r="A47" s="277"/>
      <c r="B47" s="277"/>
      <c r="C47" s="277"/>
      <c r="D47" s="277"/>
      <c r="E47" s="277"/>
      <c r="F47" s="277"/>
      <c r="G47" s="277"/>
      <c r="H47" s="277"/>
      <c r="I47" s="277"/>
      <c r="J47" s="277"/>
      <c r="K47" s="277"/>
      <c r="L47" s="277"/>
      <c r="M47" s="277"/>
      <c r="N47" s="277"/>
      <c r="O47" s="277"/>
      <c r="P47" s="277"/>
      <c r="Q47" s="277"/>
      <c r="R47" s="277"/>
      <c r="S47" s="277"/>
      <c r="T47" s="277"/>
    </row>
    <row r="48" spans="1:20" x14ac:dyDescent="0.25">
      <c r="A48" s="277"/>
      <c r="B48" s="277"/>
      <c r="C48" s="277"/>
      <c r="D48" s="277"/>
      <c r="E48" s="277"/>
      <c r="F48" s="277"/>
      <c r="G48" s="277"/>
      <c r="H48" s="277"/>
      <c r="I48" s="277"/>
      <c r="J48" s="277"/>
      <c r="K48" s="277"/>
      <c r="L48" s="277"/>
      <c r="M48" s="277"/>
      <c r="N48" s="277"/>
      <c r="O48" s="277"/>
      <c r="P48" s="277"/>
      <c r="Q48" s="277"/>
      <c r="R48" s="277"/>
      <c r="S48" s="277"/>
      <c r="T48" s="277"/>
    </row>
    <row r="49" spans="1:20" x14ac:dyDescent="0.25">
      <c r="A49" s="277"/>
      <c r="B49" s="277"/>
      <c r="C49" s="277"/>
      <c r="D49" s="277"/>
      <c r="E49" s="277"/>
      <c r="F49" s="277"/>
      <c r="G49" s="277"/>
      <c r="H49" s="277"/>
      <c r="I49" s="277"/>
      <c r="J49" s="277"/>
      <c r="K49" s="277"/>
      <c r="L49" s="277"/>
      <c r="M49" s="277"/>
      <c r="N49" s="277"/>
      <c r="O49" s="277"/>
      <c r="P49" s="277"/>
      <c r="Q49" s="277"/>
      <c r="R49" s="277"/>
      <c r="S49" s="277"/>
      <c r="T49" s="277"/>
    </row>
    <row r="50" spans="1:20" x14ac:dyDescent="0.25">
      <c r="A50" s="277"/>
      <c r="B50" s="277"/>
      <c r="C50" s="277"/>
      <c r="D50" s="277"/>
      <c r="E50" s="277"/>
      <c r="F50" s="277"/>
      <c r="G50" s="277"/>
      <c r="H50" s="277"/>
      <c r="I50" s="277"/>
      <c r="J50" s="277"/>
      <c r="K50" s="277"/>
      <c r="L50" s="277"/>
      <c r="M50" s="277"/>
      <c r="N50" s="277"/>
      <c r="O50" s="277"/>
      <c r="P50" s="277"/>
      <c r="Q50" s="277"/>
      <c r="R50" s="277"/>
      <c r="S50" s="277"/>
      <c r="T50" s="277"/>
    </row>
    <row r="51" spans="1:20" x14ac:dyDescent="0.25">
      <c r="A51" s="277"/>
      <c r="B51" s="277"/>
      <c r="C51" s="277"/>
      <c r="D51" s="277"/>
      <c r="E51" s="277"/>
      <c r="F51" s="277"/>
      <c r="G51" s="277"/>
      <c r="H51" s="277"/>
      <c r="I51" s="277"/>
      <c r="J51" s="277"/>
      <c r="K51" s="277"/>
      <c r="L51" s="277"/>
      <c r="M51" s="277"/>
      <c r="N51" s="277"/>
      <c r="O51" s="277"/>
      <c r="P51" s="277"/>
      <c r="Q51" s="277"/>
      <c r="R51" s="277"/>
      <c r="S51" s="277"/>
      <c r="T51" s="277"/>
    </row>
    <row r="52" spans="1:20" x14ac:dyDescent="0.25">
      <c r="A52" s="277"/>
      <c r="B52" s="277"/>
      <c r="C52" s="277"/>
      <c r="D52" s="277"/>
      <c r="E52" s="277"/>
      <c r="F52" s="277"/>
      <c r="G52" s="277"/>
      <c r="H52" s="277"/>
      <c r="I52" s="277"/>
      <c r="J52" s="277"/>
      <c r="K52" s="277"/>
      <c r="L52" s="277"/>
      <c r="M52" s="277"/>
      <c r="N52" s="277"/>
      <c r="O52" s="277"/>
      <c r="P52" s="277"/>
      <c r="Q52" s="277"/>
      <c r="R52" s="277"/>
      <c r="S52" s="277"/>
      <c r="T52" s="277"/>
    </row>
    <row r="53" spans="1:20" x14ac:dyDescent="0.25">
      <c r="A53" s="277"/>
      <c r="B53" s="277"/>
      <c r="C53" s="277"/>
      <c r="D53" s="277"/>
      <c r="E53" s="277"/>
      <c r="F53" s="277"/>
      <c r="G53" s="277"/>
      <c r="H53" s="277"/>
      <c r="I53" s="277"/>
      <c r="J53" s="277"/>
      <c r="K53" s="277"/>
      <c r="L53" s="277"/>
      <c r="M53" s="277"/>
      <c r="N53" s="277"/>
      <c r="O53" s="277"/>
      <c r="P53" s="277"/>
      <c r="Q53" s="277"/>
      <c r="R53" s="277"/>
      <c r="S53" s="277"/>
      <c r="T53" s="277"/>
    </row>
    <row r="54" spans="1:20" x14ac:dyDescent="0.25">
      <c r="A54" s="277"/>
      <c r="B54" s="277"/>
      <c r="C54" s="277"/>
      <c r="D54" s="277"/>
      <c r="E54" s="277"/>
      <c r="F54" s="277"/>
      <c r="G54" s="277"/>
      <c r="H54" s="277"/>
      <c r="I54" s="277"/>
      <c r="J54" s="277"/>
      <c r="K54" s="277"/>
      <c r="L54" s="277"/>
      <c r="M54" s="277"/>
      <c r="N54" s="277"/>
      <c r="O54" s="277"/>
      <c r="P54" s="277"/>
      <c r="Q54" s="277"/>
      <c r="R54" s="277"/>
      <c r="S54" s="277"/>
      <c r="T54" s="277"/>
    </row>
    <row r="55" spans="1:20" x14ac:dyDescent="0.25">
      <c r="A55" s="277"/>
      <c r="B55" s="277"/>
      <c r="C55" s="277"/>
      <c r="D55" s="277"/>
      <c r="E55" s="277"/>
      <c r="F55" s="277"/>
      <c r="G55" s="277"/>
      <c r="H55" s="277"/>
      <c r="I55" s="277"/>
      <c r="J55" s="277"/>
      <c r="K55" s="277"/>
      <c r="L55" s="277"/>
      <c r="M55" s="277"/>
      <c r="N55" s="277"/>
      <c r="O55" s="277"/>
      <c r="P55" s="277"/>
      <c r="Q55" s="277"/>
      <c r="R55" s="277"/>
      <c r="S55" s="277"/>
      <c r="T55" s="277"/>
    </row>
    <row r="56" spans="1:20" x14ac:dyDescent="0.25">
      <c r="A56" s="277"/>
      <c r="B56" s="277"/>
      <c r="C56" s="277"/>
      <c r="D56" s="277"/>
      <c r="E56" s="277"/>
      <c r="F56" s="277"/>
      <c r="G56" s="277"/>
      <c r="H56" s="277"/>
      <c r="I56" s="277"/>
      <c r="J56" s="277"/>
      <c r="K56" s="277"/>
      <c r="L56" s="277"/>
      <c r="M56" s="277"/>
      <c r="N56" s="277"/>
      <c r="O56" s="277"/>
      <c r="P56" s="277"/>
      <c r="Q56" s="277"/>
      <c r="R56" s="277"/>
      <c r="S56" s="277"/>
      <c r="T56" s="277"/>
    </row>
    <row r="57" spans="1:20" x14ac:dyDescent="0.25">
      <c r="A57" s="277"/>
      <c r="B57" s="277"/>
      <c r="C57" s="277"/>
      <c r="D57" s="277"/>
      <c r="E57" s="277"/>
      <c r="F57" s="277"/>
      <c r="G57" s="277"/>
      <c r="H57" s="277"/>
      <c r="I57" s="277"/>
      <c r="J57" s="277"/>
      <c r="K57" s="277"/>
      <c r="L57" s="277"/>
      <c r="M57" s="277"/>
      <c r="N57" s="277"/>
      <c r="O57" s="277"/>
      <c r="P57" s="277"/>
      <c r="Q57" s="277"/>
      <c r="R57" s="277"/>
      <c r="S57" s="277"/>
      <c r="T57" s="277"/>
    </row>
    <row r="58" spans="1:20" x14ac:dyDescent="0.25">
      <c r="A58" s="277"/>
      <c r="B58" s="277"/>
      <c r="C58" s="277"/>
      <c r="D58" s="277"/>
      <c r="E58" s="277"/>
      <c r="F58" s="277"/>
      <c r="G58" s="277"/>
      <c r="H58" s="277"/>
      <c r="I58" s="277"/>
      <c r="J58" s="277"/>
      <c r="K58" s="277"/>
      <c r="L58" s="277"/>
      <c r="M58" s="277"/>
      <c r="N58" s="277"/>
      <c r="O58" s="277"/>
      <c r="P58" s="277"/>
      <c r="Q58" s="277"/>
      <c r="R58" s="277"/>
      <c r="S58" s="277"/>
      <c r="T58" s="277"/>
    </row>
    <row r="59" spans="1:20" x14ac:dyDescent="0.25">
      <c r="A59" s="277"/>
      <c r="B59" s="277"/>
      <c r="C59" s="277"/>
      <c r="D59" s="277"/>
      <c r="E59" s="277"/>
      <c r="F59" s="277"/>
      <c r="G59" s="277"/>
      <c r="H59" s="277"/>
      <c r="I59" s="277"/>
      <c r="J59" s="277"/>
      <c r="K59" s="277"/>
      <c r="L59" s="277"/>
      <c r="M59" s="277"/>
      <c r="N59" s="277"/>
      <c r="O59" s="277"/>
      <c r="P59" s="277"/>
      <c r="Q59" s="277"/>
      <c r="R59" s="277"/>
      <c r="S59" s="277"/>
      <c r="T59" s="277"/>
    </row>
    <row r="60" spans="1:20" x14ac:dyDescent="0.25">
      <c r="A60" s="277"/>
      <c r="B60" s="277"/>
      <c r="C60" s="277"/>
      <c r="D60" s="277"/>
      <c r="E60" s="277"/>
      <c r="F60" s="277"/>
      <c r="G60" s="277"/>
      <c r="H60" s="277"/>
      <c r="I60" s="277"/>
      <c r="J60" s="277"/>
      <c r="K60" s="277"/>
      <c r="L60" s="277"/>
      <c r="M60" s="277"/>
      <c r="N60" s="277"/>
      <c r="O60" s="277"/>
      <c r="P60" s="277"/>
      <c r="Q60" s="277"/>
      <c r="R60" s="277"/>
      <c r="S60" s="277"/>
      <c r="T60" s="277"/>
    </row>
    <row r="61" spans="1:20" x14ac:dyDescent="0.25">
      <c r="A61" s="277"/>
      <c r="B61" s="277"/>
      <c r="C61" s="277"/>
      <c r="D61" s="277"/>
      <c r="E61" s="277"/>
      <c r="F61" s="277"/>
      <c r="G61" s="277"/>
      <c r="H61" s="277"/>
      <c r="I61" s="277"/>
      <c r="J61" s="277"/>
      <c r="K61" s="277"/>
      <c r="L61" s="277"/>
      <c r="M61" s="277"/>
      <c r="N61" s="277"/>
      <c r="O61" s="277"/>
      <c r="P61" s="277"/>
      <c r="Q61" s="277"/>
      <c r="R61" s="277"/>
      <c r="S61" s="277"/>
      <c r="T61" s="277"/>
    </row>
    <row r="62" spans="1:20" x14ac:dyDescent="0.25">
      <c r="A62" s="277"/>
      <c r="B62" s="277"/>
      <c r="C62" s="277"/>
      <c r="D62" s="277"/>
      <c r="E62" s="277"/>
      <c r="F62" s="277"/>
      <c r="G62" s="277"/>
      <c r="H62" s="277"/>
      <c r="I62" s="277"/>
      <c r="J62" s="277"/>
      <c r="K62" s="277"/>
      <c r="L62" s="277"/>
      <c r="M62" s="277"/>
      <c r="N62" s="277"/>
      <c r="O62" s="277"/>
      <c r="P62" s="277"/>
      <c r="Q62" s="277"/>
      <c r="R62" s="277"/>
      <c r="S62" s="277"/>
      <c r="T62" s="277"/>
    </row>
    <row r="63" spans="1:20" x14ac:dyDescent="0.25">
      <c r="A63" s="277"/>
      <c r="B63" s="277"/>
      <c r="C63" s="277"/>
      <c r="D63" s="277"/>
      <c r="E63" s="277"/>
      <c r="F63" s="277"/>
      <c r="G63" s="277"/>
      <c r="H63" s="277"/>
      <c r="I63" s="277"/>
      <c r="J63" s="277"/>
      <c r="K63" s="277"/>
      <c r="L63" s="277"/>
      <c r="M63" s="277"/>
      <c r="N63" s="277"/>
      <c r="O63" s="277"/>
      <c r="P63" s="277"/>
      <c r="Q63" s="277"/>
      <c r="R63" s="277"/>
      <c r="S63" s="277"/>
      <c r="T63" s="277"/>
    </row>
    <row r="64" spans="1:20" x14ac:dyDescent="0.25">
      <c r="A64" s="277"/>
      <c r="B64" s="277"/>
      <c r="C64" s="277"/>
      <c r="D64" s="277"/>
      <c r="E64" s="277"/>
      <c r="F64" s="277"/>
      <c r="G64" s="277"/>
      <c r="H64" s="277"/>
      <c r="I64" s="277"/>
      <c r="J64" s="277"/>
      <c r="K64" s="277"/>
      <c r="L64" s="277"/>
      <c r="M64" s="277"/>
      <c r="N64" s="277"/>
      <c r="O64" s="277"/>
      <c r="P64" s="277"/>
      <c r="Q64" s="277"/>
      <c r="R64" s="277"/>
      <c r="S64" s="277"/>
      <c r="T64" s="277"/>
    </row>
    <row r="65" spans="1:20" x14ac:dyDescent="0.25">
      <c r="A65" s="277"/>
      <c r="B65" s="277"/>
      <c r="C65" s="277"/>
      <c r="D65" s="277"/>
      <c r="E65" s="277"/>
      <c r="F65" s="277"/>
      <c r="G65" s="277"/>
      <c r="H65" s="277"/>
      <c r="I65" s="277"/>
      <c r="J65" s="277"/>
      <c r="K65" s="277"/>
      <c r="L65" s="277"/>
      <c r="M65" s="277"/>
      <c r="N65" s="277"/>
      <c r="O65" s="277"/>
      <c r="P65" s="277"/>
      <c r="Q65" s="277"/>
      <c r="R65" s="277"/>
      <c r="S65" s="277"/>
      <c r="T65" s="277"/>
    </row>
    <row r="66" spans="1:20" x14ac:dyDescent="0.25">
      <c r="A66" s="277"/>
      <c r="B66" s="277"/>
      <c r="C66" s="277"/>
      <c r="D66" s="277"/>
      <c r="E66" s="277"/>
      <c r="F66" s="277"/>
      <c r="G66" s="277"/>
      <c r="H66" s="277"/>
      <c r="I66" s="277"/>
      <c r="J66" s="277"/>
      <c r="K66" s="277"/>
      <c r="L66" s="277"/>
      <c r="M66" s="277"/>
      <c r="N66" s="277"/>
      <c r="O66" s="277"/>
      <c r="P66" s="277"/>
      <c r="Q66" s="277"/>
      <c r="R66" s="277"/>
      <c r="S66" s="277"/>
      <c r="T66" s="277"/>
    </row>
    <row r="67" spans="1:20" x14ac:dyDescent="0.25">
      <c r="A67" s="277"/>
      <c r="B67" s="277"/>
      <c r="C67" s="277"/>
      <c r="D67" s="277"/>
      <c r="E67" s="277"/>
      <c r="F67" s="277"/>
      <c r="G67" s="277"/>
      <c r="H67" s="277"/>
      <c r="I67" s="277"/>
      <c r="J67" s="277"/>
      <c r="K67" s="277"/>
      <c r="L67" s="277"/>
      <c r="M67" s="277"/>
      <c r="N67" s="277"/>
      <c r="O67" s="277"/>
      <c r="P67" s="277"/>
      <c r="Q67" s="277"/>
      <c r="R67" s="277"/>
      <c r="S67" s="277"/>
      <c r="T67" s="277"/>
    </row>
    <row r="68" spans="1:20" x14ac:dyDescent="0.25">
      <c r="A68" s="277"/>
      <c r="B68" s="277"/>
      <c r="C68" s="277"/>
      <c r="D68" s="277"/>
      <c r="E68" s="277"/>
      <c r="F68" s="277"/>
      <c r="G68" s="277"/>
      <c r="H68" s="277"/>
      <c r="I68" s="277"/>
      <c r="J68" s="277"/>
      <c r="K68" s="277"/>
      <c r="L68" s="277"/>
      <c r="M68" s="277"/>
      <c r="N68" s="277"/>
      <c r="O68" s="277"/>
      <c r="P68" s="277"/>
      <c r="Q68" s="277"/>
      <c r="R68" s="277"/>
      <c r="S68" s="277"/>
      <c r="T68" s="277"/>
    </row>
    <row r="69" spans="1:20" x14ac:dyDescent="0.25">
      <c r="A69" s="277"/>
      <c r="B69" s="277"/>
      <c r="C69" s="277"/>
      <c r="D69" s="277"/>
      <c r="E69" s="277"/>
      <c r="F69" s="277"/>
      <c r="G69" s="277"/>
      <c r="H69" s="277"/>
      <c r="I69" s="277"/>
      <c r="J69" s="277"/>
      <c r="K69" s="277"/>
      <c r="L69" s="277"/>
      <c r="M69" s="277"/>
      <c r="N69" s="277"/>
      <c r="O69" s="277"/>
      <c r="P69" s="277"/>
      <c r="Q69" s="277"/>
      <c r="R69" s="277"/>
      <c r="S69" s="277"/>
      <c r="T69" s="277"/>
    </row>
    <row r="70" spans="1:20" x14ac:dyDescent="0.25">
      <c r="A70" s="277"/>
      <c r="B70" s="277"/>
      <c r="C70" s="277"/>
      <c r="D70" s="277"/>
      <c r="E70" s="277"/>
      <c r="F70" s="277"/>
      <c r="G70" s="277"/>
      <c r="H70" s="277"/>
      <c r="I70" s="277"/>
      <c r="J70" s="277"/>
      <c r="K70" s="277"/>
      <c r="L70" s="277"/>
      <c r="M70" s="277"/>
      <c r="N70" s="277"/>
      <c r="O70" s="277"/>
      <c r="P70" s="277"/>
      <c r="Q70" s="277"/>
      <c r="R70" s="277"/>
      <c r="S70" s="277"/>
      <c r="T70" s="277"/>
    </row>
    <row r="71" spans="1:20" x14ac:dyDescent="0.25">
      <c r="A71" s="277"/>
      <c r="B71" s="277"/>
      <c r="C71" s="277"/>
      <c r="D71" s="277"/>
      <c r="E71" s="277"/>
      <c r="F71" s="277"/>
      <c r="G71" s="277"/>
      <c r="H71" s="277"/>
      <c r="I71" s="277"/>
      <c r="J71" s="277"/>
      <c r="K71" s="277"/>
      <c r="L71" s="277"/>
      <c r="M71" s="277"/>
      <c r="N71" s="277"/>
      <c r="O71" s="277"/>
      <c r="P71" s="277"/>
      <c r="Q71" s="277"/>
      <c r="R71" s="277"/>
      <c r="S71" s="277"/>
      <c r="T71" s="277"/>
    </row>
    <row r="72" spans="1:20" x14ac:dyDescent="0.25">
      <c r="A72" s="277"/>
      <c r="B72" s="277"/>
      <c r="C72" s="277"/>
      <c r="D72" s="277"/>
      <c r="E72" s="277"/>
      <c r="F72" s="277"/>
      <c r="G72" s="277"/>
      <c r="H72" s="277"/>
      <c r="I72" s="277"/>
      <c r="J72" s="277"/>
      <c r="K72" s="277"/>
      <c r="L72" s="277"/>
      <c r="M72" s="277"/>
      <c r="N72" s="277"/>
      <c r="O72" s="277"/>
      <c r="P72" s="277"/>
      <c r="Q72" s="277"/>
      <c r="R72" s="277"/>
      <c r="S72" s="277"/>
      <c r="T72" s="277"/>
    </row>
    <row r="73" spans="1:20" x14ac:dyDescent="0.25">
      <c r="A73" s="277"/>
      <c r="B73" s="277"/>
      <c r="C73" s="277"/>
      <c r="D73" s="277"/>
      <c r="E73" s="277"/>
      <c r="F73" s="277"/>
      <c r="G73" s="277"/>
      <c r="H73" s="277"/>
      <c r="I73" s="277"/>
      <c r="J73" s="277"/>
      <c r="K73" s="277"/>
      <c r="L73" s="277"/>
      <c r="M73" s="277"/>
      <c r="N73" s="277"/>
      <c r="O73" s="277"/>
      <c r="P73" s="277"/>
      <c r="Q73" s="277"/>
      <c r="R73" s="277"/>
      <c r="S73" s="277"/>
      <c r="T73" s="277"/>
    </row>
    <row r="74" spans="1:20" x14ac:dyDescent="0.25">
      <c r="A74" s="277"/>
      <c r="B74" s="277"/>
      <c r="C74" s="277"/>
      <c r="D74" s="277"/>
      <c r="E74" s="277"/>
      <c r="F74" s="277"/>
      <c r="G74" s="277"/>
      <c r="H74" s="277"/>
      <c r="I74" s="277"/>
      <c r="J74" s="277"/>
      <c r="K74" s="277"/>
      <c r="L74" s="277"/>
      <c r="M74" s="277"/>
      <c r="N74" s="277"/>
      <c r="O74" s="277"/>
      <c r="P74" s="277"/>
      <c r="Q74" s="277"/>
      <c r="R74" s="277"/>
      <c r="S74" s="277"/>
      <c r="T74" s="277"/>
    </row>
    <row r="75" spans="1:20" x14ac:dyDescent="0.25">
      <c r="A75" s="277"/>
      <c r="B75" s="277"/>
      <c r="C75" s="277"/>
      <c r="D75" s="277"/>
      <c r="E75" s="277"/>
      <c r="F75" s="277"/>
      <c r="G75" s="277"/>
      <c r="H75" s="277"/>
      <c r="I75" s="277"/>
      <c r="J75" s="277"/>
      <c r="K75" s="277"/>
      <c r="L75" s="277"/>
      <c r="M75" s="277"/>
      <c r="N75" s="277"/>
      <c r="O75" s="277"/>
      <c r="P75" s="277"/>
      <c r="Q75" s="277"/>
      <c r="R75" s="277"/>
      <c r="S75" s="277"/>
      <c r="T75" s="277"/>
    </row>
    <row r="76" spans="1:20" x14ac:dyDescent="0.25">
      <c r="A76" s="277"/>
      <c r="B76" s="277"/>
      <c r="C76" s="277"/>
      <c r="D76" s="277"/>
      <c r="E76" s="277"/>
      <c r="F76" s="277"/>
      <c r="G76" s="277"/>
      <c r="H76" s="277"/>
      <c r="I76" s="277"/>
      <c r="J76" s="277"/>
      <c r="K76" s="277"/>
      <c r="L76" s="277"/>
      <c r="M76" s="277"/>
      <c r="N76" s="277"/>
      <c r="O76" s="277"/>
      <c r="P76" s="277"/>
      <c r="Q76" s="277"/>
      <c r="R76" s="277"/>
      <c r="S76" s="277"/>
      <c r="T76" s="277"/>
    </row>
    <row r="77" spans="1:20" x14ac:dyDescent="0.25">
      <c r="A77" s="277"/>
      <c r="B77" s="277"/>
      <c r="C77" s="277"/>
      <c r="D77" s="277"/>
      <c r="E77" s="277"/>
      <c r="F77" s="277"/>
      <c r="G77" s="277"/>
      <c r="H77" s="277"/>
      <c r="I77" s="277"/>
      <c r="J77" s="277"/>
      <c r="K77" s="277"/>
      <c r="L77" s="277"/>
      <c r="M77" s="277"/>
      <c r="N77" s="277"/>
      <c r="O77" s="277"/>
      <c r="P77" s="277"/>
      <c r="Q77" s="277"/>
      <c r="R77" s="277"/>
      <c r="S77" s="277"/>
      <c r="T77" s="277"/>
    </row>
    <row r="78" spans="1:20" x14ac:dyDescent="0.25">
      <c r="A78" s="277"/>
      <c r="B78" s="277"/>
      <c r="C78" s="277"/>
      <c r="D78" s="277"/>
      <c r="E78" s="277"/>
      <c r="F78" s="277"/>
      <c r="G78" s="277"/>
      <c r="H78" s="277"/>
      <c r="I78" s="277"/>
      <c r="J78" s="277"/>
      <c r="K78" s="277"/>
      <c r="L78" s="277"/>
      <c r="M78" s="277"/>
      <c r="N78" s="277"/>
      <c r="O78" s="277"/>
      <c r="P78" s="277"/>
      <c r="Q78" s="277"/>
      <c r="R78" s="277"/>
      <c r="S78" s="277"/>
      <c r="T78" s="277"/>
    </row>
    <row r="79" spans="1:20" x14ac:dyDescent="0.25">
      <c r="A79" s="277"/>
      <c r="B79" s="277"/>
      <c r="C79" s="277"/>
      <c r="D79" s="277"/>
      <c r="E79" s="277"/>
      <c r="F79" s="277"/>
      <c r="G79" s="277"/>
      <c r="H79" s="277"/>
      <c r="I79" s="277"/>
      <c r="J79" s="277"/>
      <c r="K79" s="277"/>
      <c r="L79" s="277"/>
      <c r="M79" s="277"/>
      <c r="N79" s="277"/>
      <c r="O79" s="277"/>
      <c r="P79" s="277"/>
      <c r="Q79" s="277"/>
      <c r="R79" s="277"/>
      <c r="S79" s="277"/>
      <c r="T79" s="277"/>
    </row>
    <row r="80" spans="1:20" x14ac:dyDescent="0.25">
      <c r="A80" s="277"/>
      <c r="B80" s="277"/>
      <c r="C80" s="277"/>
      <c r="D80" s="277"/>
      <c r="E80" s="277"/>
      <c r="F80" s="277"/>
      <c r="G80" s="277"/>
      <c r="H80" s="277"/>
      <c r="I80" s="277"/>
      <c r="J80" s="277"/>
      <c r="K80" s="277"/>
      <c r="L80" s="277"/>
      <c r="M80" s="277"/>
      <c r="N80" s="277"/>
      <c r="O80" s="277"/>
      <c r="P80" s="277"/>
      <c r="Q80" s="277"/>
      <c r="R80" s="277"/>
      <c r="S80" s="277"/>
      <c r="T80" s="277"/>
    </row>
    <row r="81" spans="1:20" x14ac:dyDescent="0.25">
      <c r="A81" s="277"/>
      <c r="B81" s="277"/>
      <c r="C81" s="277"/>
      <c r="D81" s="277"/>
      <c r="E81" s="277"/>
      <c r="F81" s="277"/>
      <c r="G81" s="277"/>
      <c r="H81" s="277"/>
      <c r="I81" s="277"/>
      <c r="J81" s="277"/>
      <c r="K81" s="277"/>
      <c r="L81" s="277"/>
      <c r="M81" s="277"/>
      <c r="N81" s="277"/>
      <c r="O81" s="277"/>
      <c r="P81" s="277"/>
      <c r="Q81" s="277"/>
      <c r="R81" s="277"/>
      <c r="S81" s="277"/>
      <c r="T81" s="277"/>
    </row>
    <row r="82" spans="1:20" x14ac:dyDescent="0.25">
      <c r="A82" s="277"/>
      <c r="B82" s="277"/>
      <c r="C82" s="277"/>
      <c r="D82" s="277"/>
      <c r="E82" s="277"/>
      <c r="F82" s="277"/>
      <c r="G82" s="277"/>
      <c r="H82" s="277"/>
      <c r="I82" s="277"/>
      <c r="J82" s="277"/>
      <c r="K82" s="277"/>
      <c r="L82" s="277"/>
      <c r="M82" s="277"/>
      <c r="N82" s="277"/>
      <c r="O82" s="277"/>
      <c r="P82" s="277"/>
      <c r="Q82" s="277"/>
      <c r="R82" s="277"/>
      <c r="S82" s="277"/>
      <c r="T82" s="277"/>
    </row>
    <row r="83" spans="1:20" x14ac:dyDescent="0.25">
      <c r="A83" s="277"/>
      <c r="B83" s="277"/>
      <c r="C83" s="277"/>
      <c r="D83" s="277"/>
      <c r="E83" s="277"/>
      <c r="F83" s="277"/>
      <c r="G83" s="277"/>
      <c r="H83" s="277"/>
      <c r="I83" s="277"/>
      <c r="J83" s="277"/>
      <c r="K83" s="277"/>
      <c r="L83" s="277"/>
      <c r="M83" s="277"/>
      <c r="N83" s="277"/>
      <c r="O83" s="277"/>
      <c r="P83" s="277"/>
      <c r="Q83" s="277"/>
      <c r="R83" s="277"/>
      <c r="S83" s="277"/>
      <c r="T83" s="277"/>
    </row>
    <row r="84" spans="1:20" x14ac:dyDescent="0.25">
      <c r="A84" s="277"/>
      <c r="B84" s="277"/>
      <c r="C84" s="277"/>
      <c r="D84" s="277"/>
      <c r="E84" s="277"/>
      <c r="F84" s="277"/>
      <c r="G84" s="277"/>
      <c r="H84" s="277"/>
      <c r="I84" s="277"/>
      <c r="J84" s="277"/>
      <c r="K84" s="277"/>
      <c r="L84" s="277"/>
      <c r="M84" s="277"/>
      <c r="N84" s="277"/>
      <c r="O84" s="277"/>
      <c r="P84" s="277"/>
      <c r="Q84" s="277"/>
      <c r="R84" s="277"/>
      <c r="S84" s="277"/>
      <c r="T84" s="277"/>
    </row>
    <row r="85" spans="1:20" x14ac:dyDescent="0.25">
      <c r="A85" s="277"/>
      <c r="B85" s="277"/>
      <c r="C85" s="277"/>
      <c r="D85" s="277"/>
      <c r="E85" s="277"/>
      <c r="F85" s="277"/>
      <c r="G85" s="277"/>
      <c r="H85" s="277"/>
      <c r="I85" s="277"/>
      <c r="J85" s="277"/>
      <c r="K85" s="277"/>
      <c r="L85" s="277"/>
      <c r="M85" s="277"/>
      <c r="N85" s="277"/>
      <c r="O85" s="277"/>
      <c r="P85" s="277"/>
      <c r="Q85" s="277"/>
      <c r="R85" s="277"/>
      <c r="S85" s="277"/>
      <c r="T85" s="277"/>
    </row>
    <row r="86" spans="1:20" x14ac:dyDescent="0.25">
      <c r="A86" s="277"/>
      <c r="B86" s="277"/>
      <c r="C86" s="277"/>
      <c r="D86" s="277"/>
      <c r="E86" s="277"/>
      <c r="F86" s="277"/>
      <c r="G86" s="277"/>
      <c r="H86" s="277"/>
      <c r="I86" s="277"/>
      <c r="J86" s="277"/>
      <c r="K86" s="277"/>
      <c r="L86" s="277"/>
      <c r="M86" s="277"/>
      <c r="N86" s="277"/>
      <c r="O86" s="277"/>
      <c r="P86" s="277"/>
      <c r="Q86" s="277"/>
      <c r="R86" s="277"/>
      <c r="S86" s="277"/>
      <c r="T86" s="277"/>
    </row>
    <row r="87" spans="1:20" x14ac:dyDescent="0.25">
      <c r="A87" s="277"/>
      <c r="B87" s="277"/>
      <c r="C87" s="277"/>
      <c r="D87" s="277"/>
      <c r="E87" s="277"/>
      <c r="F87" s="277"/>
      <c r="G87" s="277"/>
      <c r="H87" s="277"/>
      <c r="I87" s="277"/>
      <c r="J87" s="277"/>
      <c r="K87" s="277"/>
      <c r="L87" s="277"/>
      <c r="M87" s="277"/>
      <c r="N87" s="277"/>
      <c r="O87" s="277"/>
      <c r="P87" s="277"/>
      <c r="Q87" s="277"/>
      <c r="R87" s="277"/>
      <c r="S87" s="277"/>
      <c r="T87" s="277"/>
    </row>
    <row r="88" spans="1:20" x14ac:dyDescent="0.25">
      <c r="A88" s="277"/>
      <c r="B88" s="277"/>
      <c r="C88" s="277"/>
      <c r="D88" s="277"/>
      <c r="E88" s="277"/>
      <c r="F88" s="277"/>
      <c r="G88" s="277"/>
      <c r="H88" s="277"/>
      <c r="I88" s="277"/>
      <c r="J88" s="277"/>
      <c r="K88" s="277"/>
      <c r="L88" s="277"/>
      <c r="M88" s="277"/>
      <c r="N88" s="277"/>
      <c r="O88" s="277"/>
      <c r="P88" s="277"/>
      <c r="Q88" s="277"/>
      <c r="R88" s="277"/>
      <c r="S88" s="277"/>
      <c r="T88" s="277"/>
    </row>
    <row r="89" spans="1:20" x14ac:dyDescent="0.25">
      <c r="A89" s="277"/>
      <c r="B89" s="277"/>
      <c r="C89" s="277"/>
      <c r="D89" s="277"/>
      <c r="E89" s="277"/>
      <c r="F89" s="277"/>
      <c r="G89" s="277"/>
      <c r="H89" s="277"/>
      <c r="I89" s="277"/>
      <c r="J89" s="277"/>
      <c r="K89" s="277"/>
      <c r="L89" s="277"/>
      <c r="M89" s="277"/>
      <c r="N89" s="277"/>
      <c r="O89" s="277"/>
      <c r="P89" s="277"/>
      <c r="Q89" s="277"/>
      <c r="R89" s="277"/>
      <c r="S89" s="277"/>
      <c r="T89" s="277"/>
    </row>
    <row r="90" spans="1:20" x14ac:dyDescent="0.25">
      <c r="A90" s="277"/>
      <c r="B90" s="277"/>
      <c r="C90" s="277"/>
      <c r="D90" s="277"/>
      <c r="E90" s="277"/>
      <c r="F90" s="277"/>
      <c r="G90" s="277"/>
      <c r="H90" s="277"/>
      <c r="I90" s="277"/>
      <c r="J90" s="277"/>
      <c r="K90" s="277"/>
      <c r="L90" s="277"/>
      <c r="M90" s="277"/>
      <c r="N90" s="277"/>
      <c r="O90" s="277"/>
      <c r="P90" s="277"/>
      <c r="Q90" s="277"/>
      <c r="R90" s="277"/>
      <c r="S90" s="277"/>
      <c r="T90" s="277"/>
    </row>
    <row r="91" spans="1:20" x14ac:dyDescent="0.25">
      <c r="A91" s="277"/>
      <c r="B91" s="277"/>
      <c r="C91" s="277"/>
      <c r="D91" s="277"/>
      <c r="E91" s="277"/>
      <c r="F91" s="277"/>
      <c r="G91" s="277"/>
      <c r="H91" s="277"/>
      <c r="I91" s="277"/>
      <c r="J91" s="277"/>
      <c r="K91" s="277"/>
      <c r="L91" s="277"/>
      <c r="M91" s="277"/>
      <c r="N91" s="277"/>
      <c r="O91" s="277"/>
      <c r="P91" s="277"/>
      <c r="Q91" s="277"/>
      <c r="R91" s="277"/>
      <c r="S91" s="277"/>
      <c r="T91" s="277"/>
    </row>
    <row r="92" spans="1:20" x14ac:dyDescent="0.25">
      <c r="A92" s="277"/>
      <c r="B92" s="277"/>
      <c r="C92" s="277"/>
      <c r="D92" s="277"/>
      <c r="E92" s="277"/>
      <c r="F92" s="277"/>
      <c r="G92" s="277"/>
      <c r="H92" s="277"/>
      <c r="I92" s="277"/>
      <c r="J92" s="277"/>
      <c r="K92" s="277"/>
      <c r="L92" s="277"/>
      <c r="M92" s="277"/>
      <c r="N92" s="277"/>
      <c r="O92" s="277"/>
      <c r="P92" s="277"/>
      <c r="Q92" s="277"/>
      <c r="R92" s="277"/>
      <c r="S92" s="277"/>
      <c r="T92" s="277"/>
    </row>
    <row r="93" spans="1:20" x14ac:dyDescent="0.25">
      <c r="A93" s="277"/>
      <c r="B93" s="277"/>
      <c r="C93" s="277"/>
      <c r="D93" s="277"/>
      <c r="E93" s="277"/>
      <c r="F93" s="277"/>
      <c r="G93" s="277"/>
      <c r="H93" s="277"/>
      <c r="I93" s="277"/>
      <c r="J93" s="277"/>
      <c r="K93" s="277"/>
      <c r="L93" s="277"/>
      <c r="M93" s="277"/>
      <c r="N93" s="277"/>
      <c r="O93" s="277"/>
      <c r="P93" s="277"/>
      <c r="Q93" s="277"/>
      <c r="R93" s="277"/>
      <c r="S93" s="277"/>
      <c r="T93" s="277"/>
    </row>
    <row r="94" spans="1:20" x14ac:dyDescent="0.25">
      <c r="A94" s="277"/>
      <c r="B94" s="277"/>
      <c r="C94" s="277"/>
      <c r="D94" s="277"/>
      <c r="E94" s="277"/>
      <c r="F94" s="277"/>
      <c r="G94" s="277"/>
      <c r="H94" s="277"/>
      <c r="I94" s="277"/>
      <c r="J94" s="277"/>
      <c r="K94" s="277"/>
      <c r="L94" s="277"/>
      <c r="M94" s="277"/>
      <c r="N94" s="277"/>
      <c r="O94" s="277"/>
      <c r="P94" s="277"/>
      <c r="Q94" s="277"/>
      <c r="R94" s="277"/>
      <c r="S94" s="277"/>
      <c r="T94" s="277"/>
    </row>
    <row r="95" spans="1:20" x14ac:dyDescent="0.25">
      <c r="A95" s="277"/>
      <c r="B95" s="277"/>
      <c r="C95" s="277"/>
      <c r="D95" s="277"/>
      <c r="E95" s="277"/>
      <c r="F95" s="277"/>
      <c r="G95" s="277"/>
      <c r="H95" s="277"/>
      <c r="I95" s="277"/>
      <c r="J95" s="277"/>
      <c r="K95" s="277"/>
      <c r="L95" s="277"/>
      <c r="M95" s="277"/>
      <c r="N95" s="277"/>
      <c r="O95" s="277"/>
      <c r="P95" s="277"/>
      <c r="Q95" s="277"/>
      <c r="R95" s="277"/>
      <c r="S95" s="277"/>
      <c r="T95" s="277"/>
    </row>
    <row r="96" spans="1:20" x14ac:dyDescent="0.25">
      <c r="A96" s="277"/>
      <c r="B96" s="277"/>
      <c r="C96" s="277"/>
      <c r="D96" s="277"/>
      <c r="E96" s="277"/>
      <c r="F96" s="277"/>
      <c r="G96" s="277"/>
      <c r="H96" s="277"/>
      <c r="I96" s="277"/>
      <c r="J96" s="277"/>
      <c r="K96" s="277"/>
      <c r="L96" s="277"/>
      <c r="M96" s="277"/>
      <c r="N96" s="277"/>
      <c r="O96" s="277"/>
      <c r="P96" s="277"/>
      <c r="Q96" s="277"/>
      <c r="R96" s="277"/>
      <c r="S96" s="277"/>
      <c r="T96" s="277"/>
    </row>
    <row r="97" spans="1:20" x14ac:dyDescent="0.25">
      <c r="A97" s="277"/>
      <c r="B97" s="277"/>
      <c r="C97" s="277"/>
      <c r="D97" s="277"/>
      <c r="E97" s="277"/>
      <c r="F97" s="277"/>
      <c r="G97" s="277"/>
      <c r="H97" s="277"/>
      <c r="I97" s="277"/>
      <c r="J97" s="277"/>
      <c r="K97" s="277"/>
      <c r="L97" s="277"/>
      <c r="M97" s="277"/>
      <c r="N97" s="277"/>
      <c r="O97" s="277"/>
      <c r="P97" s="277"/>
      <c r="Q97" s="277"/>
      <c r="R97" s="277"/>
      <c r="S97" s="277"/>
      <c r="T97" s="277"/>
    </row>
    <row r="98" spans="1:20" x14ac:dyDescent="0.25">
      <c r="A98" s="277"/>
      <c r="B98" s="277"/>
      <c r="C98" s="277"/>
      <c r="D98" s="277"/>
      <c r="E98" s="277"/>
      <c r="F98" s="277"/>
      <c r="G98" s="277"/>
      <c r="H98" s="277"/>
      <c r="I98" s="277"/>
      <c r="J98" s="277"/>
      <c r="K98" s="277"/>
      <c r="L98" s="277"/>
      <c r="M98" s="277"/>
      <c r="N98" s="277"/>
      <c r="O98" s="277"/>
      <c r="P98" s="277"/>
      <c r="Q98" s="277"/>
      <c r="R98" s="277"/>
      <c r="S98" s="277"/>
      <c r="T98" s="277"/>
    </row>
    <row r="99" spans="1:20" x14ac:dyDescent="0.25">
      <c r="A99" s="277"/>
      <c r="B99" s="277"/>
      <c r="C99" s="277"/>
      <c r="D99" s="277"/>
      <c r="E99" s="277"/>
      <c r="F99" s="277"/>
      <c r="G99" s="277"/>
      <c r="H99" s="277"/>
      <c r="I99" s="277"/>
      <c r="J99" s="277"/>
      <c r="K99" s="277"/>
      <c r="L99" s="277"/>
      <c r="M99" s="277"/>
      <c r="N99" s="277"/>
      <c r="O99" s="277"/>
      <c r="P99" s="277"/>
      <c r="Q99" s="277"/>
      <c r="R99" s="277"/>
      <c r="S99" s="277"/>
      <c r="T99" s="277"/>
    </row>
    <row r="100" spans="1:20" x14ac:dyDescent="0.25">
      <c r="A100" s="277"/>
      <c r="B100" s="277"/>
      <c r="C100" s="277"/>
      <c r="D100" s="277"/>
      <c r="E100" s="277"/>
      <c r="F100" s="277"/>
      <c r="G100" s="277"/>
      <c r="H100" s="277"/>
      <c r="I100" s="277"/>
      <c r="J100" s="277"/>
      <c r="K100" s="277"/>
      <c r="L100" s="277"/>
      <c r="M100" s="277"/>
      <c r="N100" s="277"/>
      <c r="O100" s="277"/>
      <c r="P100" s="277"/>
      <c r="Q100" s="277"/>
      <c r="R100" s="277"/>
      <c r="S100" s="277"/>
      <c r="T100" s="277"/>
    </row>
    <row r="101" spans="1:20" x14ac:dyDescent="0.25">
      <c r="A101" s="277"/>
      <c r="B101" s="277"/>
      <c r="C101" s="277"/>
      <c r="D101" s="277"/>
      <c r="E101" s="277"/>
      <c r="F101" s="277"/>
      <c r="G101" s="277"/>
      <c r="H101" s="277"/>
      <c r="I101" s="277"/>
      <c r="J101" s="277"/>
      <c r="K101" s="277"/>
      <c r="L101" s="277"/>
      <c r="M101" s="277"/>
      <c r="N101" s="277"/>
      <c r="O101" s="277"/>
      <c r="P101" s="277"/>
      <c r="Q101" s="277"/>
      <c r="R101" s="277"/>
      <c r="S101" s="277"/>
      <c r="T101" s="277"/>
    </row>
    <row r="102" spans="1:20" x14ac:dyDescent="0.25">
      <c r="A102" s="277"/>
      <c r="B102" s="277"/>
      <c r="C102" s="277"/>
      <c r="D102" s="277"/>
      <c r="E102" s="277"/>
      <c r="F102" s="277"/>
      <c r="G102" s="277"/>
      <c r="H102" s="277"/>
      <c r="I102" s="277"/>
      <c r="J102" s="277"/>
      <c r="K102" s="277"/>
      <c r="L102" s="277"/>
      <c r="M102" s="277"/>
      <c r="N102" s="277"/>
      <c r="O102" s="277"/>
      <c r="P102" s="277"/>
      <c r="Q102" s="277"/>
      <c r="R102" s="277"/>
      <c r="S102" s="277"/>
      <c r="T102" s="277"/>
    </row>
    <row r="103" spans="1:20" x14ac:dyDescent="0.25">
      <c r="A103" s="277"/>
      <c r="B103" s="277"/>
      <c r="C103" s="277"/>
      <c r="D103" s="277"/>
      <c r="E103" s="277"/>
      <c r="F103" s="277"/>
      <c r="G103" s="277"/>
      <c r="H103" s="277"/>
      <c r="I103" s="277"/>
      <c r="J103" s="277"/>
      <c r="K103" s="277"/>
      <c r="L103" s="277"/>
      <c r="M103" s="277"/>
      <c r="N103" s="277"/>
      <c r="O103" s="277"/>
      <c r="P103" s="277"/>
      <c r="Q103" s="277"/>
      <c r="R103" s="277"/>
      <c r="S103" s="277"/>
      <c r="T103" s="277"/>
    </row>
    <row r="104" spans="1:20" x14ac:dyDescent="0.25">
      <c r="A104" s="277"/>
      <c r="B104" s="277"/>
      <c r="C104" s="277"/>
      <c r="D104" s="277"/>
      <c r="E104" s="277"/>
      <c r="F104" s="277"/>
      <c r="G104" s="277"/>
      <c r="H104" s="277"/>
      <c r="I104" s="277"/>
      <c r="J104" s="277"/>
      <c r="K104" s="277"/>
      <c r="L104" s="277"/>
      <c r="M104" s="277"/>
      <c r="N104" s="277"/>
      <c r="O104" s="277"/>
      <c r="P104" s="277"/>
      <c r="Q104" s="277"/>
      <c r="R104" s="277"/>
      <c r="S104" s="277"/>
      <c r="T104" s="277"/>
    </row>
    <row r="105" spans="1:20" x14ac:dyDescent="0.25">
      <c r="A105" s="277"/>
      <c r="B105" s="277"/>
      <c r="C105" s="277"/>
      <c r="D105" s="277"/>
      <c r="E105" s="277"/>
      <c r="F105" s="277"/>
      <c r="G105" s="277"/>
      <c r="H105" s="277"/>
      <c r="I105" s="277"/>
      <c r="J105" s="277"/>
      <c r="K105" s="277"/>
      <c r="L105" s="277"/>
      <c r="M105" s="277"/>
      <c r="N105" s="277"/>
      <c r="O105" s="277"/>
      <c r="P105" s="277"/>
      <c r="Q105" s="277"/>
      <c r="R105" s="277"/>
      <c r="S105" s="277"/>
      <c r="T105" s="277"/>
    </row>
    <row r="106" spans="1:20" x14ac:dyDescent="0.25">
      <c r="A106" s="277"/>
      <c r="B106" s="277"/>
      <c r="C106" s="277"/>
      <c r="D106" s="277"/>
      <c r="E106" s="277"/>
      <c r="F106" s="277"/>
      <c r="G106" s="277"/>
      <c r="H106" s="277"/>
      <c r="I106" s="277"/>
      <c r="J106" s="277"/>
      <c r="K106" s="277"/>
      <c r="L106" s="277"/>
      <c r="M106" s="277"/>
      <c r="N106" s="277"/>
      <c r="O106" s="277"/>
      <c r="P106" s="277"/>
      <c r="Q106" s="277"/>
      <c r="R106" s="277"/>
      <c r="S106" s="277"/>
      <c r="T106" s="277"/>
    </row>
    <row r="107" spans="1:20" x14ac:dyDescent="0.25">
      <c r="A107" s="277"/>
      <c r="B107" s="277"/>
      <c r="C107" s="277"/>
      <c r="D107" s="277"/>
      <c r="E107" s="277"/>
      <c r="F107" s="277"/>
      <c r="G107" s="277"/>
      <c r="H107" s="277"/>
      <c r="I107" s="277"/>
      <c r="J107" s="277"/>
      <c r="K107" s="277"/>
      <c r="L107" s="277"/>
      <c r="M107" s="277"/>
      <c r="N107" s="277"/>
      <c r="O107" s="277"/>
      <c r="P107" s="277"/>
      <c r="Q107" s="277"/>
      <c r="R107" s="277"/>
      <c r="S107" s="277"/>
      <c r="T107" s="277"/>
    </row>
    <row r="108" spans="1:20" x14ac:dyDescent="0.25">
      <c r="A108" s="277"/>
      <c r="B108" s="277"/>
      <c r="C108" s="277"/>
      <c r="D108" s="277"/>
      <c r="E108" s="277"/>
      <c r="F108" s="277"/>
      <c r="G108" s="277"/>
      <c r="H108" s="277"/>
      <c r="I108" s="277"/>
      <c r="J108" s="277"/>
      <c r="K108" s="277"/>
      <c r="L108" s="277"/>
      <c r="M108" s="277"/>
      <c r="N108" s="277"/>
      <c r="O108" s="277"/>
      <c r="P108" s="277"/>
      <c r="Q108" s="277"/>
      <c r="R108" s="277"/>
      <c r="S108" s="277"/>
      <c r="T108" s="277"/>
    </row>
    <row r="109" spans="1:20" x14ac:dyDescent="0.25">
      <c r="A109" s="277"/>
      <c r="B109" s="277"/>
      <c r="C109" s="277"/>
      <c r="D109" s="277"/>
      <c r="E109" s="277"/>
      <c r="F109" s="277"/>
      <c r="G109" s="277"/>
      <c r="H109" s="277"/>
      <c r="I109" s="277"/>
      <c r="J109" s="277"/>
      <c r="K109" s="277"/>
      <c r="L109" s="277"/>
      <c r="M109" s="277"/>
      <c r="N109" s="277"/>
      <c r="O109" s="277"/>
      <c r="P109" s="277"/>
      <c r="Q109" s="277"/>
      <c r="R109" s="277"/>
      <c r="S109" s="277"/>
      <c r="T109" s="277"/>
    </row>
    <row r="110" spans="1:20" x14ac:dyDescent="0.25">
      <c r="A110" s="277"/>
      <c r="B110" s="277"/>
      <c r="C110" s="277"/>
      <c r="D110" s="277"/>
      <c r="E110" s="277"/>
      <c r="F110" s="277"/>
      <c r="G110" s="277"/>
      <c r="H110" s="277"/>
      <c r="I110" s="277"/>
      <c r="J110" s="277"/>
      <c r="K110" s="277"/>
      <c r="L110" s="277"/>
      <c r="M110" s="277"/>
      <c r="N110" s="277"/>
      <c r="O110" s="277"/>
      <c r="P110" s="277"/>
      <c r="Q110" s="277"/>
      <c r="R110" s="277"/>
      <c r="S110" s="277"/>
      <c r="T110" s="277"/>
    </row>
    <row r="111" spans="1:20" x14ac:dyDescent="0.25">
      <c r="A111" s="277"/>
      <c r="B111" s="277"/>
      <c r="C111" s="277"/>
      <c r="D111" s="277"/>
      <c r="E111" s="277"/>
      <c r="F111" s="277"/>
      <c r="G111" s="277"/>
      <c r="H111" s="277"/>
      <c r="I111" s="277"/>
      <c r="J111" s="277"/>
      <c r="K111" s="277"/>
      <c r="L111" s="277"/>
      <c r="M111" s="277"/>
      <c r="N111" s="277"/>
      <c r="O111" s="277"/>
      <c r="P111" s="277"/>
      <c r="Q111" s="277"/>
      <c r="R111" s="277"/>
      <c r="S111" s="277"/>
      <c r="T111" s="277"/>
    </row>
    <row r="112" spans="1:20" x14ac:dyDescent="0.25">
      <c r="A112" s="277"/>
      <c r="B112" s="277"/>
      <c r="C112" s="277"/>
      <c r="D112" s="277"/>
      <c r="E112" s="277"/>
      <c r="F112" s="277"/>
      <c r="G112" s="277"/>
      <c r="H112" s="277"/>
      <c r="I112" s="277"/>
      <c r="J112" s="277"/>
      <c r="K112" s="277"/>
      <c r="L112" s="277"/>
      <c r="M112" s="277"/>
      <c r="N112" s="277"/>
      <c r="O112" s="277"/>
      <c r="P112" s="277"/>
      <c r="Q112" s="277"/>
      <c r="R112" s="277"/>
      <c r="S112" s="277"/>
      <c r="T112" s="277"/>
    </row>
    <row r="113" spans="1:20" x14ac:dyDescent="0.25">
      <c r="A113" s="277"/>
      <c r="B113" s="277"/>
      <c r="C113" s="277"/>
      <c r="D113" s="277"/>
      <c r="E113" s="277"/>
      <c r="F113" s="277"/>
      <c r="G113" s="277"/>
      <c r="H113" s="277"/>
      <c r="I113" s="277"/>
      <c r="J113" s="277"/>
      <c r="K113" s="277"/>
      <c r="L113" s="277"/>
      <c r="M113" s="277"/>
      <c r="N113" s="277"/>
      <c r="O113" s="277"/>
      <c r="P113" s="277"/>
      <c r="Q113" s="277"/>
      <c r="R113" s="277"/>
      <c r="S113" s="277"/>
      <c r="T113" s="277"/>
    </row>
    <row r="114" spans="1:20" x14ac:dyDescent="0.25">
      <c r="A114" s="277"/>
      <c r="B114" s="277"/>
      <c r="C114" s="277"/>
      <c r="D114" s="277"/>
      <c r="E114" s="277"/>
      <c r="F114" s="277"/>
      <c r="G114" s="277"/>
      <c r="H114" s="277"/>
      <c r="I114" s="277"/>
      <c r="J114" s="277"/>
      <c r="K114" s="277"/>
      <c r="L114" s="277"/>
      <c r="M114" s="277"/>
      <c r="N114" s="277"/>
      <c r="O114" s="277"/>
      <c r="P114" s="277"/>
      <c r="Q114" s="277"/>
      <c r="R114" s="277"/>
      <c r="S114" s="277"/>
      <c r="T114" s="277"/>
    </row>
    <row r="115" spans="1:20" x14ac:dyDescent="0.25">
      <c r="A115" s="277"/>
      <c r="B115" s="277"/>
      <c r="C115" s="277"/>
      <c r="D115" s="277"/>
      <c r="E115" s="277"/>
      <c r="F115" s="277"/>
      <c r="G115" s="277"/>
      <c r="H115" s="277"/>
      <c r="I115" s="277"/>
      <c r="J115" s="277"/>
      <c r="K115" s="277"/>
      <c r="L115" s="277"/>
      <c r="M115" s="277"/>
      <c r="N115" s="277"/>
      <c r="O115" s="277"/>
      <c r="P115" s="277"/>
      <c r="Q115" s="277"/>
      <c r="R115" s="277"/>
      <c r="S115" s="277"/>
      <c r="T115" s="277"/>
    </row>
    <row r="116" spans="1:20" x14ac:dyDescent="0.25">
      <c r="A116" s="277"/>
      <c r="B116" s="277"/>
      <c r="C116" s="277"/>
      <c r="D116" s="277"/>
      <c r="E116" s="277"/>
      <c r="F116" s="277"/>
      <c r="G116" s="277"/>
      <c r="H116" s="277"/>
      <c r="I116" s="277"/>
      <c r="J116" s="277"/>
      <c r="K116" s="277"/>
      <c r="L116" s="277"/>
      <c r="M116" s="277"/>
      <c r="N116" s="277"/>
      <c r="O116" s="277"/>
      <c r="P116" s="277"/>
      <c r="Q116" s="277"/>
      <c r="R116" s="277"/>
      <c r="S116" s="277"/>
      <c r="T116" s="277"/>
    </row>
    <row r="117" spans="1:20" x14ac:dyDescent="0.25">
      <c r="A117" s="277"/>
      <c r="B117" s="277"/>
      <c r="C117" s="277"/>
      <c r="D117" s="277"/>
      <c r="E117" s="277"/>
      <c r="F117" s="277"/>
      <c r="G117" s="277"/>
      <c r="H117" s="277"/>
      <c r="I117" s="277"/>
      <c r="J117" s="277"/>
      <c r="K117" s="277"/>
      <c r="L117" s="277"/>
      <c r="M117" s="277"/>
      <c r="N117" s="277"/>
      <c r="O117" s="277"/>
      <c r="P117" s="277"/>
      <c r="Q117" s="277"/>
      <c r="R117" s="277"/>
      <c r="S117" s="277"/>
      <c r="T117" s="277"/>
    </row>
    <row r="118" spans="1:20" x14ac:dyDescent="0.25">
      <c r="A118" s="277"/>
      <c r="B118" s="277"/>
      <c r="C118" s="277"/>
      <c r="D118" s="277"/>
      <c r="E118" s="277"/>
      <c r="F118" s="277"/>
      <c r="G118" s="277"/>
      <c r="H118" s="277"/>
      <c r="I118" s="277"/>
      <c r="J118" s="277"/>
      <c r="K118" s="277"/>
      <c r="L118" s="277"/>
      <c r="M118" s="277"/>
      <c r="N118" s="277"/>
      <c r="O118" s="277"/>
      <c r="P118" s="277"/>
      <c r="Q118" s="277"/>
      <c r="R118" s="277"/>
      <c r="S118" s="277"/>
      <c r="T118" s="277"/>
    </row>
    <row r="119" spans="1:20" x14ac:dyDescent="0.25">
      <c r="A119" s="277"/>
      <c r="B119" s="277"/>
      <c r="C119" s="277"/>
      <c r="D119" s="277"/>
      <c r="E119" s="277"/>
      <c r="F119" s="277"/>
      <c r="G119" s="277"/>
      <c r="H119" s="277"/>
      <c r="I119" s="277"/>
      <c r="J119" s="277"/>
      <c r="K119" s="277"/>
      <c r="L119" s="277"/>
      <c r="M119" s="277"/>
      <c r="N119" s="277"/>
      <c r="O119" s="277"/>
      <c r="P119" s="277"/>
      <c r="Q119" s="277"/>
      <c r="R119" s="277"/>
      <c r="S119" s="277"/>
      <c r="T119" s="277"/>
    </row>
    <row r="120" spans="1:20" x14ac:dyDescent="0.25">
      <c r="A120" s="277"/>
      <c r="B120" s="277"/>
      <c r="C120" s="277"/>
      <c r="D120" s="277"/>
      <c r="E120" s="277"/>
      <c r="F120" s="277"/>
      <c r="G120" s="277"/>
      <c r="H120" s="277"/>
      <c r="I120" s="277"/>
      <c r="J120" s="277"/>
      <c r="K120" s="277"/>
      <c r="L120" s="277"/>
      <c r="M120" s="277"/>
      <c r="N120" s="277"/>
      <c r="O120" s="277"/>
      <c r="P120" s="277"/>
      <c r="Q120" s="277"/>
      <c r="R120" s="277"/>
      <c r="S120" s="277"/>
      <c r="T120" s="277"/>
    </row>
    <row r="121" spans="1:20" x14ac:dyDescent="0.25">
      <c r="A121" s="277"/>
      <c r="B121" s="277"/>
      <c r="C121" s="277"/>
      <c r="D121" s="277"/>
      <c r="E121" s="277"/>
      <c r="F121" s="277"/>
      <c r="G121" s="277"/>
      <c r="H121" s="277"/>
      <c r="I121" s="277"/>
      <c r="J121" s="277"/>
      <c r="K121" s="277"/>
      <c r="L121" s="277"/>
      <c r="M121" s="277"/>
      <c r="N121" s="277"/>
      <c r="O121" s="277"/>
      <c r="P121" s="277"/>
      <c r="Q121" s="277"/>
      <c r="R121" s="277"/>
      <c r="S121" s="277"/>
      <c r="T121" s="277"/>
    </row>
    <row r="122" spans="1:20" x14ac:dyDescent="0.25">
      <c r="A122" s="277"/>
      <c r="B122" s="277"/>
      <c r="C122" s="277"/>
      <c r="D122" s="277"/>
      <c r="E122" s="277"/>
      <c r="F122" s="277"/>
      <c r="G122" s="277"/>
      <c r="H122" s="277"/>
      <c r="I122" s="277"/>
      <c r="J122" s="277"/>
      <c r="K122" s="277"/>
      <c r="L122" s="277"/>
      <c r="M122" s="277"/>
      <c r="N122" s="277"/>
      <c r="O122" s="277"/>
      <c r="P122" s="277"/>
      <c r="Q122" s="277"/>
      <c r="R122" s="277"/>
      <c r="S122" s="277"/>
      <c r="T122" s="277"/>
    </row>
    <row r="123" spans="1:20" x14ac:dyDescent="0.25">
      <c r="A123" s="277"/>
      <c r="B123" s="277"/>
      <c r="C123" s="277"/>
      <c r="D123" s="277"/>
      <c r="E123" s="277"/>
      <c r="F123" s="277"/>
      <c r="G123" s="277"/>
      <c r="H123" s="277"/>
      <c r="I123" s="277"/>
      <c r="J123" s="277"/>
      <c r="K123" s="277"/>
      <c r="L123" s="277"/>
      <c r="M123" s="277"/>
      <c r="N123" s="277"/>
      <c r="O123" s="277"/>
      <c r="P123" s="277"/>
      <c r="Q123" s="277"/>
      <c r="R123" s="277"/>
      <c r="S123" s="277"/>
      <c r="T123" s="277"/>
    </row>
    <row r="124" spans="1:20" x14ac:dyDescent="0.25">
      <c r="A124" s="277"/>
      <c r="B124" s="277"/>
      <c r="C124" s="277"/>
      <c r="D124" s="277"/>
      <c r="E124" s="277"/>
      <c r="F124" s="277"/>
      <c r="G124" s="277"/>
      <c r="H124" s="277"/>
      <c r="I124" s="277"/>
      <c r="J124" s="277"/>
      <c r="K124" s="277"/>
      <c r="L124" s="277"/>
      <c r="M124" s="277"/>
      <c r="N124" s="277"/>
      <c r="O124" s="277"/>
      <c r="P124" s="277"/>
      <c r="Q124" s="277"/>
      <c r="R124" s="277"/>
      <c r="S124" s="277"/>
      <c r="T124" s="277"/>
    </row>
    <row r="125" spans="1:20" x14ac:dyDescent="0.25">
      <c r="A125" s="277"/>
      <c r="B125" s="277"/>
      <c r="C125" s="277"/>
      <c r="D125" s="277"/>
      <c r="E125" s="277"/>
      <c r="F125" s="277"/>
      <c r="G125" s="277"/>
      <c r="H125" s="277"/>
      <c r="I125" s="277"/>
      <c r="J125" s="277"/>
      <c r="K125" s="277"/>
      <c r="L125" s="277"/>
      <c r="M125" s="277"/>
      <c r="N125" s="277"/>
      <c r="O125" s="277"/>
      <c r="P125" s="277"/>
      <c r="Q125" s="277"/>
      <c r="R125" s="277"/>
      <c r="S125" s="277"/>
      <c r="T125" s="277"/>
    </row>
    <row r="126" spans="1:20" x14ac:dyDescent="0.25">
      <c r="A126" s="277"/>
      <c r="B126" s="277"/>
      <c r="C126" s="277"/>
      <c r="D126" s="277"/>
      <c r="E126" s="277"/>
      <c r="F126" s="277"/>
      <c r="G126" s="277"/>
      <c r="H126" s="277"/>
      <c r="I126" s="277"/>
      <c r="J126" s="277"/>
      <c r="K126" s="277"/>
      <c r="L126" s="277"/>
      <c r="M126" s="277"/>
      <c r="N126" s="277"/>
      <c r="O126" s="277"/>
      <c r="P126" s="277"/>
      <c r="Q126" s="277"/>
      <c r="R126" s="277"/>
      <c r="S126" s="277"/>
      <c r="T126" s="277"/>
    </row>
    <row r="127" spans="1:20" x14ac:dyDescent="0.25">
      <c r="A127" s="277"/>
      <c r="B127" s="277"/>
      <c r="C127" s="277"/>
      <c r="D127" s="277"/>
      <c r="E127" s="277"/>
      <c r="F127" s="277"/>
      <c r="G127" s="277"/>
      <c r="H127" s="277"/>
      <c r="I127" s="277"/>
      <c r="J127" s="277"/>
      <c r="K127" s="277"/>
      <c r="L127" s="277"/>
      <c r="M127" s="277"/>
      <c r="N127" s="277"/>
      <c r="O127" s="277"/>
      <c r="P127" s="277"/>
      <c r="Q127" s="277"/>
      <c r="R127" s="277"/>
      <c r="S127" s="277"/>
      <c r="T127" s="277"/>
    </row>
    <row r="128" spans="1:20" x14ac:dyDescent="0.25">
      <c r="A128" s="277"/>
      <c r="B128" s="277"/>
      <c r="C128" s="277"/>
      <c r="D128" s="277"/>
      <c r="E128" s="277"/>
      <c r="F128" s="277"/>
      <c r="G128" s="277"/>
      <c r="H128" s="277"/>
      <c r="I128" s="277"/>
      <c r="J128" s="277"/>
      <c r="K128" s="277"/>
      <c r="L128" s="277"/>
      <c r="M128" s="277"/>
      <c r="N128" s="277"/>
      <c r="O128" s="277"/>
      <c r="P128" s="277"/>
      <c r="Q128" s="277"/>
      <c r="R128" s="277"/>
      <c r="S128" s="277"/>
      <c r="T128" s="277"/>
    </row>
    <row r="129" spans="1:20" x14ac:dyDescent="0.25">
      <c r="A129" s="277"/>
      <c r="B129" s="277"/>
      <c r="C129" s="277"/>
      <c r="D129" s="277"/>
      <c r="E129" s="277"/>
      <c r="F129" s="277"/>
      <c r="G129" s="277"/>
      <c r="H129" s="277"/>
      <c r="I129" s="277"/>
      <c r="J129" s="277"/>
      <c r="K129" s="277"/>
      <c r="L129" s="277"/>
      <c r="M129" s="277"/>
      <c r="N129" s="277"/>
      <c r="O129" s="277"/>
      <c r="P129" s="277"/>
      <c r="Q129" s="277"/>
      <c r="R129" s="277"/>
      <c r="S129" s="277"/>
      <c r="T129" s="277"/>
    </row>
    <row r="130" spans="1:20" x14ac:dyDescent="0.25">
      <c r="A130" s="277"/>
      <c r="B130" s="277"/>
      <c r="C130" s="277"/>
      <c r="D130" s="277"/>
      <c r="E130" s="277"/>
      <c r="F130" s="277"/>
      <c r="G130" s="277"/>
      <c r="H130" s="277"/>
      <c r="I130" s="277"/>
      <c r="J130" s="277"/>
      <c r="K130" s="277"/>
      <c r="L130" s="277"/>
      <c r="M130" s="277"/>
      <c r="N130" s="277"/>
      <c r="O130" s="277"/>
      <c r="P130" s="277"/>
      <c r="Q130" s="277"/>
      <c r="R130" s="277"/>
      <c r="S130" s="277"/>
      <c r="T130" s="277"/>
    </row>
    <row r="131" spans="1:20" x14ac:dyDescent="0.25">
      <c r="A131" s="277"/>
      <c r="B131" s="277"/>
      <c r="C131" s="277"/>
      <c r="D131" s="277"/>
      <c r="E131" s="277"/>
      <c r="F131" s="277"/>
      <c r="G131" s="277"/>
      <c r="H131" s="277"/>
      <c r="I131" s="277"/>
      <c r="J131" s="277"/>
      <c r="K131" s="277"/>
      <c r="L131" s="277"/>
      <c r="M131" s="277"/>
      <c r="N131" s="277"/>
      <c r="O131" s="277"/>
      <c r="P131" s="277"/>
      <c r="Q131" s="277"/>
      <c r="R131" s="277"/>
      <c r="S131" s="277"/>
      <c r="T131" s="277"/>
    </row>
    <row r="132" spans="1:20" x14ac:dyDescent="0.25">
      <c r="A132" s="277"/>
      <c r="B132" s="277"/>
      <c r="C132" s="277"/>
      <c r="D132" s="277"/>
      <c r="E132" s="277"/>
      <c r="F132" s="277"/>
      <c r="G132" s="277"/>
      <c r="H132" s="277"/>
      <c r="I132" s="277"/>
      <c r="J132" s="277"/>
      <c r="K132" s="277"/>
      <c r="L132" s="277"/>
      <c r="M132" s="277"/>
      <c r="N132" s="277"/>
      <c r="O132" s="277"/>
      <c r="P132" s="277"/>
      <c r="Q132" s="277"/>
      <c r="R132" s="277"/>
      <c r="S132" s="277"/>
      <c r="T132" s="277"/>
    </row>
    <row r="133" spans="1:20" x14ac:dyDescent="0.25">
      <c r="A133" s="277"/>
      <c r="B133" s="277"/>
      <c r="C133" s="277"/>
      <c r="D133" s="277"/>
      <c r="E133" s="277"/>
      <c r="F133" s="277"/>
      <c r="G133" s="277"/>
      <c r="H133" s="277"/>
      <c r="I133" s="277"/>
      <c r="J133" s="277"/>
      <c r="K133" s="277"/>
      <c r="L133" s="277"/>
      <c r="M133" s="277"/>
      <c r="N133" s="277"/>
      <c r="O133" s="277"/>
      <c r="P133" s="277"/>
      <c r="Q133" s="277"/>
      <c r="R133" s="277"/>
      <c r="S133" s="277"/>
      <c r="T133" s="277"/>
    </row>
    <row r="134" spans="1:20" x14ac:dyDescent="0.25">
      <c r="A134" s="277"/>
      <c r="B134" s="277"/>
      <c r="C134" s="277"/>
      <c r="D134" s="277"/>
      <c r="E134" s="277"/>
      <c r="F134" s="277"/>
      <c r="G134" s="277"/>
      <c r="H134" s="277"/>
      <c r="I134" s="277"/>
      <c r="J134" s="277"/>
      <c r="K134" s="277"/>
      <c r="L134" s="277"/>
      <c r="M134" s="277"/>
      <c r="N134" s="277"/>
      <c r="O134" s="277"/>
      <c r="P134" s="277"/>
      <c r="Q134" s="277"/>
      <c r="R134" s="277"/>
      <c r="S134" s="277"/>
      <c r="T134" s="277"/>
    </row>
    <row r="135" spans="1:20" x14ac:dyDescent="0.25">
      <c r="A135" s="277"/>
      <c r="B135" s="277"/>
      <c r="C135" s="277"/>
      <c r="D135" s="277"/>
      <c r="E135" s="277"/>
      <c r="F135" s="277"/>
      <c r="G135" s="277"/>
      <c r="H135" s="277"/>
      <c r="I135" s="277"/>
      <c r="J135" s="277"/>
      <c r="K135" s="277"/>
      <c r="L135" s="277"/>
      <c r="M135" s="277"/>
      <c r="N135" s="277"/>
      <c r="O135" s="277"/>
      <c r="P135" s="277"/>
      <c r="Q135" s="277"/>
      <c r="R135" s="277"/>
      <c r="S135" s="277"/>
      <c r="T135" s="277"/>
    </row>
    <row r="136" spans="1:20" x14ac:dyDescent="0.25">
      <c r="A136" s="277"/>
      <c r="B136" s="277"/>
      <c r="C136" s="277"/>
      <c r="D136" s="277"/>
      <c r="E136" s="277"/>
      <c r="F136" s="277"/>
      <c r="G136" s="277"/>
      <c r="H136" s="277"/>
      <c r="I136" s="277"/>
      <c r="J136" s="277"/>
      <c r="K136" s="277"/>
      <c r="L136" s="277"/>
      <c r="M136" s="277"/>
      <c r="N136" s="277"/>
      <c r="O136" s="277"/>
      <c r="P136" s="277"/>
      <c r="Q136" s="277"/>
      <c r="R136" s="277"/>
      <c r="S136" s="277"/>
      <c r="T136" s="277"/>
    </row>
    <row r="137" spans="1:20" x14ac:dyDescent="0.25">
      <c r="A137" s="277"/>
      <c r="B137" s="277"/>
      <c r="C137" s="277"/>
      <c r="D137" s="277"/>
      <c r="E137" s="277"/>
      <c r="F137" s="277"/>
      <c r="G137" s="277"/>
      <c r="H137" s="277"/>
      <c r="I137" s="277"/>
      <c r="J137" s="277"/>
      <c r="K137" s="277"/>
      <c r="L137" s="277"/>
      <c r="M137" s="277"/>
      <c r="N137" s="277"/>
      <c r="O137" s="277"/>
      <c r="P137" s="277"/>
      <c r="Q137" s="277"/>
      <c r="R137" s="277"/>
      <c r="S137" s="277"/>
      <c r="T137" s="277"/>
    </row>
    <row r="138" spans="1:20" x14ac:dyDescent="0.25">
      <c r="A138" s="277"/>
      <c r="B138" s="277"/>
      <c r="C138" s="277"/>
      <c r="D138" s="277"/>
      <c r="E138" s="277"/>
      <c r="F138" s="277"/>
      <c r="G138" s="277"/>
      <c r="H138" s="277"/>
      <c r="I138" s="277"/>
      <c r="J138" s="277"/>
      <c r="K138" s="277"/>
      <c r="L138" s="277"/>
      <c r="M138" s="277"/>
      <c r="N138" s="277"/>
      <c r="O138" s="277"/>
      <c r="P138" s="277"/>
      <c r="Q138" s="277"/>
      <c r="R138" s="277"/>
      <c r="S138" s="277"/>
      <c r="T138" s="277"/>
    </row>
    <row r="139" spans="1:20" x14ac:dyDescent="0.25">
      <c r="A139" s="277"/>
      <c r="B139" s="277"/>
      <c r="C139" s="277"/>
      <c r="D139" s="277"/>
      <c r="E139" s="277"/>
      <c r="F139" s="277"/>
      <c r="G139" s="277"/>
      <c r="H139" s="277"/>
      <c r="I139" s="277"/>
      <c r="J139" s="277"/>
      <c r="K139" s="277"/>
      <c r="L139" s="277"/>
      <c r="M139" s="277"/>
      <c r="N139" s="277"/>
      <c r="O139" s="277"/>
      <c r="P139" s="277"/>
      <c r="Q139" s="277"/>
      <c r="R139" s="277"/>
      <c r="S139" s="277"/>
      <c r="T139" s="277"/>
    </row>
    <row r="140" spans="1:20" x14ac:dyDescent="0.25">
      <c r="A140" s="277"/>
      <c r="B140" s="277"/>
      <c r="C140" s="277"/>
      <c r="D140" s="277"/>
      <c r="E140" s="277"/>
      <c r="F140" s="277"/>
      <c r="G140" s="277"/>
      <c r="H140" s="277"/>
      <c r="I140" s="277"/>
      <c r="J140" s="277"/>
      <c r="K140" s="277"/>
      <c r="L140" s="277"/>
      <c r="M140" s="277"/>
      <c r="N140" s="277"/>
      <c r="O140" s="277"/>
      <c r="P140" s="277"/>
      <c r="Q140" s="277"/>
      <c r="R140" s="277"/>
      <c r="S140" s="277"/>
      <c r="T140" s="277"/>
    </row>
    <row r="141" spans="1:20" x14ac:dyDescent="0.25">
      <c r="A141" s="277"/>
      <c r="B141" s="277"/>
      <c r="C141" s="277"/>
      <c r="D141" s="277"/>
      <c r="E141" s="277"/>
      <c r="F141" s="277"/>
      <c r="G141" s="277"/>
      <c r="H141" s="277"/>
      <c r="I141" s="277"/>
      <c r="J141" s="277"/>
      <c r="K141" s="277"/>
      <c r="L141" s="277"/>
      <c r="M141" s="277"/>
      <c r="N141" s="277"/>
      <c r="O141" s="277"/>
      <c r="P141" s="277"/>
      <c r="Q141" s="277"/>
      <c r="R141" s="277"/>
      <c r="S141" s="277"/>
      <c r="T141" s="277"/>
    </row>
    <row r="142" spans="1:20" x14ac:dyDescent="0.25">
      <c r="A142" s="277"/>
      <c r="B142" s="277"/>
      <c r="C142" s="277"/>
      <c r="D142" s="277"/>
      <c r="E142" s="277"/>
      <c r="F142" s="277"/>
      <c r="G142" s="277"/>
      <c r="H142" s="277"/>
      <c r="I142" s="277"/>
      <c r="J142" s="277"/>
      <c r="K142" s="277"/>
      <c r="L142" s="277"/>
      <c r="M142" s="277"/>
      <c r="N142" s="277"/>
      <c r="O142" s="277"/>
      <c r="P142" s="277"/>
      <c r="Q142" s="277"/>
      <c r="R142" s="277"/>
      <c r="S142" s="277"/>
      <c r="T142" s="277"/>
    </row>
    <row r="143" spans="1:20" x14ac:dyDescent="0.25">
      <c r="A143" s="277"/>
      <c r="B143" s="277"/>
      <c r="C143" s="277"/>
      <c r="D143" s="277"/>
      <c r="E143" s="277"/>
      <c r="F143" s="277"/>
      <c r="G143" s="277"/>
      <c r="H143" s="277"/>
      <c r="I143" s="277"/>
      <c r="J143" s="277"/>
      <c r="K143" s="277"/>
      <c r="L143" s="277"/>
      <c r="M143" s="277"/>
      <c r="N143" s="277"/>
      <c r="O143" s="277"/>
      <c r="P143" s="277"/>
      <c r="Q143" s="277"/>
      <c r="R143" s="277"/>
      <c r="S143" s="277"/>
      <c r="T143" s="277"/>
    </row>
    <row r="144" spans="1:20" x14ac:dyDescent="0.25">
      <c r="A144" s="277"/>
      <c r="B144" s="277"/>
      <c r="C144" s="277"/>
      <c r="D144" s="277"/>
      <c r="E144" s="277"/>
      <c r="F144" s="277"/>
      <c r="G144" s="277"/>
      <c r="H144" s="277"/>
      <c r="I144" s="277"/>
      <c r="J144" s="277"/>
      <c r="K144" s="277"/>
      <c r="L144" s="277"/>
      <c r="M144" s="277"/>
      <c r="N144" s="277"/>
      <c r="O144" s="277"/>
      <c r="P144" s="277"/>
      <c r="Q144" s="277"/>
      <c r="R144" s="277"/>
      <c r="S144" s="277"/>
      <c r="T144" s="277"/>
    </row>
    <row r="145" spans="1:20" x14ac:dyDescent="0.25">
      <c r="A145" s="277"/>
      <c r="B145" s="277"/>
      <c r="C145" s="277"/>
      <c r="D145" s="277"/>
      <c r="E145" s="277"/>
      <c r="F145" s="277"/>
      <c r="G145" s="277"/>
      <c r="H145" s="277"/>
      <c r="I145" s="277"/>
      <c r="J145" s="277"/>
      <c r="K145" s="277"/>
      <c r="L145" s="277"/>
      <c r="M145" s="277"/>
      <c r="N145" s="277"/>
      <c r="O145" s="277"/>
      <c r="P145" s="277"/>
      <c r="Q145" s="277"/>
      <c r="R145" s="277"/>
      <c r="S145" s="277"/>
      <c r="T145" s="277"/>
    </row>
    <row r="146" spans="1:20" x14ac:dyDescent="0.25">
      <c r="A146" s="277"/>
      <c r="B146" s="277"/>
      <c r="C146" s="277"/>
      <c r="D146" s="277"/>
      <c r="E146" s="277"/>
      <c r="F146" s="277"/>
      <c r="G146" s="277"/>
      <c r="H146" s="277"/>
      <c r="I146" s="277"/>
      <c r="J146" s="277"/>
      <c r="K146" s="277"/>
      <c r="L146" s="277"/>
      <c r="M146" s="277"/>
      <c r="N146" s="277"/>
      <c r="O146" s="277"/>
      <c r="P146" s="277"/>
      <c r="Q146" s="277"/>
      <c r="R146" s="277"/>
      <c r="S146" s="277"/>
      <c r="T146" s="277"/>
    </row>
    <row r="147" spans="1:20" x14ac:dyDescent="0.25">
      <c r="A147" s="277"/>
      <c r="B147" s="277"/>
      <c r="C147" s="277"/>
      <c r="D147" s="277"/>
      <c r="E147" s="277"/>
      <c r="F147" s="277"/>
      <c r="G147" s="277"/>
      <c r="H147" s="277"/>
      <c r="I147" s="277"/>
      <c r="J147" s="277"/>
      <c r="K147" s="277"/>
      <c r="L147" s="277"/>
      <c r="M147" s="277"/>
      <c r="N147" s="277"/>
      <c r="O147" s="277"/>
      <c r="P147" s="277"/>
      <c r="Q147" s="277"/>
      <c r="R147" s="277"/>
      <c r="S147" s="277"/>
      <c r="T147" s="277"/>
    </row>
    <row r="148" spans="1:20" x14ac:dyDescent="0.25">
      <c r="A148" s="277"/>
      <c r="B148" s="277"/>
      <c r="C148" s="277"/>
      <c r="D148" s="277"/>
      <c r="E148" s="277"/>
      <c r="F148" s="277"/>
      <c r="G148" s="277"/>
      <c r="H148" s="277"/>
      <c r="I148" s="277"/>
      <c r="J148" s="277"/>
      <c r="K148" s="277"/>
      <c r="L148" s="277"/>
      <c r="M148" s="277"/>
      <c r="N148" s="277"/>
      <c r="O148" s="277"/>
      <c r="P148" s="277"/>
      <c r="Q148" s="277"/>
      <c r="R148" s="277"/>
      <c r="S148" s="277"/>
      <c r="T148" s="277"/>
    </row>
    <row r="149" spans="1:20" x14ac:dyDescent="0.25">
      <c r="A149" s="277"/>
      <c r="B149" s="277"/>
      <c r="C149" s="277"/>
      <c r="D149" s="277"/>
      <c r="E149" s="277"/>
      <c r="F149" s="277"/>
      <c r="G149" s="277"/>
      <c r="H149" s="277"/>
      <c r="I149" s="277"/>
      <c r="J149" s="277"/>
      <c r="K149" s="277"/>
      <c r="L149" s="277"/>
      <c r="M149" s="277"/>
      <c r="N149" s="277"/>
      <c r="O149" s="277"/>
      <c r="P149" s="277"/>
      <c r="Q149" s="277"/>
      <c r="R149" s="277"/>
      <c r="S149" s="277"/>
      <c r="T149" s="277"/>
    </row>
    <row r="150" spans="1:20" x14ac:dyDescent="0.25">
      <c r="A150" s="277"/>
      <c r="B150" s="277"/>
      <c r="C150" s="277"/>
      <c r="D150" s="277"/>
      <c r="E150" s="277"/>
      <c r="F150" s="277"/>
      <c r="G150" s="277"/>
      <c r="H150" s="277"/>
      <c r="I150" s="277"/>
      <c r="J150" s="277"/>
      <c r="K150" s="277"/>
      <c r="L150" s="277"/>
      <c r="M150" s="277"/>
      <c r="N150" s="277"/>
      <c r="O150" s="277"/>
      <c r="P150" s="277"/>
      <c r="Q150" s="277"/>
      <c r="R150" s="277"/>
      <c r="S150" s="277"/>
      <c r="T150" s="277"/>
    </row>
    <row r="151" spans="1:20" x14ac:dyDescent="0.25">
      <c r="A151" s="277"/>
      <c r="B151" s="277"/>
      <c r="C151" s="277"/>
      <c r="D151" s="277"/>
      <c r="E151" s="277"/>
      <c r="F151" s="277"/>
      <c r="G151" s="277"/>
      <c r="H151" s="277"/>
      <c r="I151" s="277"/>
      <c r="J151" s="277"/>
      <c r="K151" s="277"/>
      <c r="L151" s="277"/>
      <c r="M151" s="277"/>
      <c r="N151" s="277"/>
      <c r="O151" s="277"/>
      <c r="P151" s="277"/>
      <c r="Q151" s="277"/>
      <c r="R151" s="277"/>
      <c r="S151" s="277"/>
      <c r="T151" s="277"/>
    </row>
    <row r="152" spans="1:20" x14ac:dyDescent="0.25">
      <c r="A152" s="277"/>
      <c r="B152" s="277"/>
      <c r="C152" s="277"/>
      <c r="D152" s="277"/>
      <c r="E152" s="277"/>
      <c r="F152" s="277"/>
      <c r="G152" s="277"/>
      <c r="H152" s="277"/>
      <c r="I152" s="277"/>
      <c r="J152" s="277"/>
      <c r="K152" s="277"/>
      <c r="L152" s="277"/>
      <c r="M152" s="277"/>
      <c r="N152" s="277"/>
      <c r="O152" s="277"/>
      <c r="P152" s="277"/>
      <c r="Q152" s="277"/>
      <c r="R152" s="277"/>
      <c r="S152" s="277"/>
      <c r="T152" s="277"/>
    </row>
    <row r="153" spans="1:20" x14ac:dyDescent="0.25">
      <c r="A153" s="277"/>
      <c r="B153" s="277"/>
      <c r="C153" s="277"/>
      <c r="D153" s="277"/>
      <c r="E153" s="277"/>
      <c r="F153" s="277"/>
      <c r="G153" s="277"/>
      <c r="H153" s="277"/>
      <c r="I153" s="277"/>
      <c r="J153" s="277"/>
      <c r="K153" s="277"/>
      <c r="L153" s="277"/>
      <c r="M153" s="277"/>
      <c r="N153" s="277"/>
      <c r="O153" s="277"/>
      <c r="P153" s="277"/>
      <c r="Q153" s="277"/>
      <c r="R153" s="277"/>
      <c r="S153" s="277"/>
      <c r="T153" s="277"/>
    </row>
    <row r="154" spans="1:20" x14ac:dyDescent="0.25">
      <c r="A154" s="277"/>
      <c r="B154" s="277"/>
      <c r="C154" s="277"/>
      <c r="D154" s="277"/>
      <c r="E154" s="277"/>
      <c r="F154" s="277"/>
      <c r="G154" s="277"/>
      <c r="H154" s="277"/>
      <c r="I154" s="277"/>
      <c r="J154" s="277"/>
      <c r="K154" s="277"/>
      <c r="L154" s="277"/>
      <c r="M154" s="277"/>
      <c r="N154" s="277"/>
      <c r="O154" s="277"/>
      <c r="P154" s="277"/>
      <c r="Q154" s="277"/>
      <c r="R154" s="277"/>
      <c r="S154" s="277"/>
      <c r="T154" s="277"/>
    </row>
    <row r="155" spans="1:20" x14ac:dyDescent="0.25">
      <c r="A155" s="277"/>
      <c r="B155" s="277"/>
      <c r="C155" s="277"/>
      <c r="D155" s="277"/>
      <c r="E155" s="277"/>
      <c r="F155" s="277"/>
      <c r="G155" s="277"/>
      <c r="H155" s="277"/>
      <c r="I155" s="277"/>
      <c r="J155" s="277"/>
      <c r="K155" s="277"/>
      <c r="L155" s="277"/>
      <c r="M155" s="277"/>
      <c r="N155" s="277"/>
      <c r="O155" s="277"/>
      <c r="P155" s="277"/>
      <c r="Q155" s="277"/>
      <c r="R155" s="277"/>
      <c r="S155" s="277"/>
      <c r="T155" s="277"/>
    </row>
    <row r="156" spans="1:20" x14ac:dyDescent="0.25">
      <c r="A156" s="277"/>
      <c r="B156" s="277"/>
      <c r="C156" s="277"/>
      <c r="D156" s="277"/>
      <c r="E156" s="277"/>
      <c r="F156" s="277"/>
      <c r="G156" s="277"/>
      <c r="H156" s="277"/>
      <c r="I156" s="277"/>
      <c r="J156" s="277"/>
      <c r="K156" s="277"/>
      <c r="L156" s="277"/>
      <c r="M156" s="277"/>
      <c r="N156" s="277"/>
      <c r="O156" s="277"/>
      <c r="P156" s="277"/>
      <c r="Q156" s="277"/>
      <c r="R156" s="277"/>
      <c r="S156" s="277"/>
      <c r="T156" s="277"/>
    </row>
    <row r="157" spans="1:20" x14ac:dyDescent="0.25">
      <c r="A157" s="277"/>
      <c r="B157" s="277"/>
      <c r="C157" s="277"/>
      <c r="D157" s="277"/>
      <c r="E157" s="277"/>
      <c r="F157" s="277"/>
      <c r="G157" s="277"/>
      <c r="H157" s="277"/>
      <c r="I157" s="277"/>
      <c r="J157" s="277"/>
      <c r="K157" s="277"/>
      <c r="L157" s="277"/>
      <c r="M157" s="277"/>
      <c r="N157" s="277"/>
      <c r="O157" s="277"/>
      <c r="P157" s="277"/>
      <c r="Q157" s="277"/>
      <c r="R157" s="277"/>
      <c r="S157" s="277"/>
      <c r="T157" s="277"/>
    </row>
    <row r="158" spans="1:20" x14ac:dyDescent="0.25">
      <c r="A158" s="277"/>
      <c r="B158" s="277"/>
      <c r="C158" s="277"/>
      <c r="D158" s="277"/>
      <c r="E158" s="277"/>
      <c r="F158" s="277"/>
      <c r="G158" s="277"/>
      <c r="H158" s="277"/>
      <c r="I158" s="277"/>
      <c r="J158" s="277"/>
      <c r="K158" s="277"/>
      <c r="L158" s="277"/>
      <c r="M158" s="277"/>
      <c r="N158" s="277"/>
      <c r="O158" s="277"/>
      <c r="P158" s="277"/>
      <c r="Q158" s="277"/>
      <c r="R158" s="277"/>
      <c r="S158" s="277"/>
      <c r="T158" s="277"/>
    </row>
    <row r="159" spans="1:20" x14ac:dyDescent="0.25">
      <c r="A159" s="277"/>
      <c r="B159" s="277"/>
      <c r="C159" s="277"/>
      <c r="D159" s="277"/>
      <c r="E159" s="277"/>
      <c r="F159" s="277"/>
      <c r="G159" s="277"/>
      <c r="H159" s="277"/>
      <c r="I159" s="277"/>
      <c r="J159" s="277"/>
      <c r="K159" s="277"/>
      <c r="L159" s="277"/>
      <c r="M159" s="277"/>
      <c r="N159" s="277"/>
      <c r="O159" s="277"/>
      <c r="P159" s="277"/>
      <c r="Q159" s="277"/>
      <c r="R159" s="277"/>
      <c r="S159" s="277"/>
      <c r="T159" s="277"/>
    </row>
    <row r="160" spans="1:20" x14ac:dyDescent="0.25">
      <c r="A160" s="277"/>
      <c r="B160" s="277"/>
      <c r="C160" s="277"/>
      <c r="D160" s="277"/>
      <c r="E160" s="277"/>
      <c r="F160" s="277"/>
      <c r="G160" s="277"/>
      <c r="H160" s="277"/>
      <c r="I160" s="277"/>
      <c r="J160" s="277"/>
      <c r="K160" s="277"/>
      <c r="L160" s="277"/>
      <c r="M160" s="277"/>
      <c r="N160" s="277"/>
      <c r="O160" s="277"/>
      <c r="P160" s="277"/>
      <c r="Q160" s="277"/>
      <c r="R160" s="277"/>
      <c r="S160" s="277"/>
      <c r="T160" s="277"/>
    </row>
    <row r="161" spans="1:20" x14ac:dyDescent="0.25">
      <c r="A161" s="277"/>
      <c r="B161" s="277"/>
      <c r="C161" s="277"/>
      <c r="D161" s="277"/>
      <c r="E161" s="277"/>
      <c r="F161" s="277"/>
      <c r="G161" s="277"/>
      <c r="H161" s="277"/>
      <c r="I161" s="277"/>
      <c r="J161" s="277"/>
      <c r="K161" s="277"/>
      <c r="L161" s="277"/>
      <c r="M161" s="277"/>
      <c r="N161" s="277"/>
      <c r="O161" s="277"/>
      <c r="P161" s="277"/>
      <c r="Q161" s="277"/>
      <c r="R161" s="277"/>
      <c r="S161" s="277"/>
      <c r="T161" s="277"/>
    </row>
    <row r="162" spans="1:20" x14ac:dyDescent="0.25">
      <c r="A162" s="277"/>
      <c r="B162" s="277"/>
      <c r="C162" s="277"/>
      <c r="D162" s="277"/>
      <c r="E162" s="277"/>
      <c r="F162" s="277"/>
      <c r="G162" s="277"/>
      <c r="H162" s="277"/>
      <c r="I162" s="277"/>
      <c r="J162" s="277"/>
      <c r="K162" s="277"/>
      <c r="L162" s="277"/>
      <c r="M162" s="277"/>
      <c r="N162" s="277"/>
      <c r="O162" s="277"/>
      <c r="P162" s="277"/>
      <c r="Q162" s="277"/>
      <c r="R162" s="277"/>
      <c r="S162" s="277"/>
      <c r="T162" s="277"/>
    </row>
    <row r="163" spans="1:20" x14ac:dyDescent="0.25">
      <c r="A163" s="277"/>
      <c r="B163" s="277"/>
      <c r="C163" s="277"/>
      <c r="D163" s="277"/>
      <c r="E163" s="277"/>
      <c r="F163" s="277"/>
      <c r="G163" s="277"/>
      <c r="H163" s="277"/>
      <c r="I163" s="277"/>
      <c r="J163" s="277"/>
      <c r="K163" s="277"/>
      <c r="L163" s="277"/>
      <c r="M163" s="277"/>
      <c r="N163" s="277"/>
      <c r="O163" s="277"/>
      <c r="P163" s="277"/>
      <c r="Q163" s="277"/>
      <c r="R163" s="277"/>
      <c r="S163" s="277"/>
      <c r="T163" s="277"/>
    </row>
    <row r="164" spans="1:20" x14ac:dyDescent="0.25">
      <c r="A164" s="277"/>
      <c r="B164" s="277"/>
      <c r="C164" s="277"/>
      <c r="D164" s="277"/>
      <c r="E164" s="277"/>
      <c r="F164" s="277"/>
      <c r="G164" s="277"/>
      <c r="H164" s="277"/>
      <c r="I164" s="277"/>
      <c r="J164" s="277"/>
      <c r="K164" s="277"/>
      <c r="L164" s="277"/>
      <c r="M164" s="277"/>
      <c r="N164" s="277"/>
      <c r="O164" s="277"/>
      <c r="P164" s="277"/>
      <c r="Q164" s="277"/>
      <c r="R164" s="277"/>
      <c r="S164" s="277"/>
      <c r="T164" s="277"/>
    </row>
    <row r="165" spans="1:20" x14ac:dyDescent="0.25">
      <c r="A165" s="277"/>
      <c r="B165" s="277"/>
      <c r="C165" s="277"/>
      <c r="D165" s="277"/>
      <c r="E165" s="277"/>
      <c r="F165" s="277"/>
      <c r="G165" s="277"/>
      <c r="H165" s="277"/>
      <c r="I165" s="277"/>
      <c r="J165" s="277"/>
      <c r="K165" s="277"/>
      <c r="L165" s="277"/>
      <c r="M165" s="277"/>
      <c r="N165" s="277"/>
      <c r="O165" s="277"/>
      <c r="P165" s="277"/>
      <c r="Q165" s="277"/>
      <c r="R165" s="277"/>
      <c r="S165" s="277"/>
      <c r="T165" s="277"/>
    </row>
    <row r="166" spans="1:20" x14ac:dyDescent="0.25">
      <c r="A166" s="277"/>
      <c r="B166" s="277"/>
      <c r="C166" s="277"/>
      <c r="D166" s="277"/>
      <c r="E166" s="277"/>
      <c r="F166" s="277"/>
      <c r="G166" s="277"/>
      <c r="H166" s="277"/>
      <c r="I166" s="277"/>
      <c r="J166" s="277"/>
      <c r="K166" s="277"/>
      <c r="L166" s="277"/>
      <c r="M166" s="277"/>
      <c r="N166" s="277"/>
      <c r="O166" s="277"/>
      <c r="P166" s="277"/>
      <c r="Q166" s="277"/>
      <c r="R166" s="277"/>
      <c r="S166" s="277"/>
      <c r="T166" s="277"/>
    </row>
    <row r="167" spans="1:20" x14ac:dyDescent="0.25">
      <c r="A167" s="277"/>
      <c r="B167" s="277"/>
      <c r="C167" s="277"/>
      <c r="D167" s="277"/>
      <c r="E167" s="277"/>
      <c r="F167" s="277"/>
      <c r="G167" s="277"/>
      <c r="H167" s="277"/>
      <c r="I167" s="277"/>
      <c r="J167" s="277"/>
      <c r="K167" s="277"/>
      <c r="L167" s="277"/>
      <c r="M167" s="277"/>
      <c r="N167" s="277"/>
      <c r="O167" s="277"/>
      <c r="P167" s="277"/>
      <c r="Q167" s="277"/>
      <c r="R167" s="277"/>
      <c r="S167" s="277"/>
      <c r="T167" s="277"/>
    </row>
    <row r="168" spans="1:20" x14ac:dyDescent="0.25">
      <c r="A168" s="277"/>
      <c r="B168" s="277"/>
      <c r="C168" s="277"/>
      <c r="D168" s="277"/>
      <c r="E168" s="277"/>
      <c r="F168" s="277"/>
      <c r="G168" s="277"/>
      <c r="H168" s="277"/>
      <c r="I168" s="277"/>
      <c r="J168" s="277"/>
      <c r="K168" s="277"/>
      <c r="L168" s="277"/>
      <c r="M168" s="277"/>
      <c r="N168" s="277"/>
      <c r="O168" s="277"/>
      <c r="P168" s="277"/>
      <c r="Q168" s="277"/>
      <c r="R168" s="277"/>
      <c r="S168" s="277"/>
      <c r="T168" s="277"/>
    </row>
    <row r="169" spans="1:20" x14ac:dyDescent="0.25">
      <c r="A169" s="277"/>
      <c r="B169" s="277"/>
      <c r="C169" s="277"/>
      <c r="D169" s="277"/>
      <c r="E169" s="277"/>
      <c r="F169" s="277"/>
      <c r="G169" s="277"/>
      <c r="H169" s="277"/>
      <c r="I169" s="277"/>
      <c r="J169" s="277"/>
      <c r="K169" s="277"/>
      <c r="L169" s="277"/>
      <c r="M169" s="277"/>
      <c r="N169" s="277"/>
      <c r="O169" s="277"/>
      <c r="P169" s="277"/>
      <c r="Q169" s="277"/>
      <c r="R169" s="277"/>
      <c r="S169" s="277"/>
      <c r="T169" s="277"/>
    </row>
    <row r="170" spans="1:20" x14ac:dyDescent="0.25">
      <c r="A170" s="277"/>
      <c r="B170" s="277"/>
      <c r="C170" s="277"/>
      <c r="D170" s="277"/>
      <c r="E170" s="277"/>
      <c r="F170" s="277"/>
      <c r="G170" s="277"/>
      <c r="H170" s="277"/>
      <c r="I170" s="277"/>
      <c r="J170" s="277"/>
      <c r="K170" s="277"/>
      <c r="L170" s="277"/>
      <c r="M170" s="277"/>
      <c r="N170" s="277"/>
      <c r="O170" s="277"/>
      <c r="P170" s="277"/>
      <c r="Q170" s="277"/>
      <c r="R170" s="277"/>
      <c r="S170" s="277"/>
      <c r="T170" s="277"/>
    </row>
    <row r="171" spans="1:20" x14ac:dyDescent="0.25">
      <c r="A171" s="277"/>
      <c r="B171" s="277"/>
      <c r="C171" s="277"/>
      <c r="D171" s="277"/>
      <c r="E171" s="277"/>
      <c r="F171" s="277"/>
      <c r="G171" s="277"/>
      <c r="H171" s="277"/>
      <c r="I171" s="277"/>
      <c r="J171" s="277"/>
      <c r="K171" s="277"/>
      <c r="L171" s="277"/>
      <c r="M171" s="277"/>
      <c r="N171" s="277"/>
      <c r="O171" s="277"/>
      <c r="P171" s="277"/>
      <c r="Q171" s="277"/>
      <c r="R171" s="277"/>
      <c r="S171" s="277"/>
      <c r="T171" s="277"/>
    </row>
    <row r="172" spans="1:20" x14ac:dyDescent="0.25">
      <c r="A172" s="277"/>
      <c r="B172" s="277"/>
      <c r="C172" s="277"/>
      <c r="D172" s="277"/>
      <c r="E172" s="277"/>
      <c r="F172" s="277"/>
      <c r="G172" s="277"/>
      <c r="H172" s="277"/>
      <c r="I172" s="277"/>
      <c r="J172" s="277"/>
      <c r="K172" s="277"/>
      <c r="L172" s="277"/>
      <c r="M172" s="277"/>
      <c r="N172" s="277"/>
      <c r="O172" s="277"/>
      <c r="P172" s="277"/>
      <c r="Q172" s="277"/>
      <c r="R172" s="277"/>
      <c r="S172" s="277"/>
      <c r="T172" s="277"/>
    </row>
    <row r="173" spans="1:20" x14ac:dyDescent="0.25">
      <c r="A173" s="277"/>
      <c r="B173" s="277"/>
      <c r="C173" s="277"/>
      <c r="D173" s="277"/>
      <c r="E173" s="277"/>
      <c r="F173" s="277"/>
      <c r="G173" s="277"/>
      <c r="H173" s="277"/>
      <c r="I173" s="277"/>
      <c r="J173" s="277"/>
      <c r="K173" s="277"/>
      <c r="L173" s="277"/>
      <c r="M173" s="277"/>
      <c r="N173" s="277"/>
      <c r="O173" s="277"/>
      <c r="P173" s="277"/>
      <c r="Q173" s="277"/>
      <c r="R173" s="277"/>
      <c r="S173" s="277"/>
      <c r="T173" s="277"/>
    </row>
    <row r="174" spans="1:20" x14ac:dyDescent="0.25">
      <c r="A174" s="277"/>
      <c r="B174" s="277"/>
      <c r="C174" s="277"/>
      <c r="D174" s="277"/>
      <c r="E174" s="277"/>
      <c r="F174" s="277"/>
      <c r="G174" s="277"/>
      <c r="H174" s="277"/>
      <c r="I174" s="277"/>
      <c r="J174" s="277"/>
      <c r="K174" s="277"/>
      <c r="L174" s="277"/>
      <c r="M174" s="277"/>
      <c r="N174" s="277"/>
      <c r="O174" s="277"/>
      <c r="P174" s="277"/>
      <c r="Q174" s="277"/>
      <c r="R174" s="277"/>
      <c r="S174" s="277"/>
      <c r="T174" s="277"/>
    </row>
    <row r="175" spans="1:20" x14ac:dyDescent="0.25">
      <c r="A175" s="277"/>
      <c r="B175" s="277"/>
      <c r="C175" s="277"/>
      <c r="D175" s="277"/>
      <c r="E175" s="277"/>
      <c r="F175" s="277"/>
      <c r="G175" s="277"/>
      <c r="H175" s="277"/>
      <c r="I175" s="277"/>
      <c r="J175" s="277"/>
      <c r="K175" s="277"/>
      <c r="L175" s="277"/>
      <c r="M175" s="277"/>
      <c r="N175" s="277"/>
      <c r="O175" s="277"/>
      <c r="P175" s="277"/>
      <c r="Q175" s="277"/>
      <c r="R175" s="277"/>
      <c r="S175" s="277"/>
      <c r="T175" s="277"/>
    </row>
    <row r="176" spans="1:20" x14ac:dyDescent="0.25">
      <c r="A176" s="277"/>
      <c r="B176" s="277"/>
      <c r="C176" s="277"/>
      <c r="D176" s="277"/>
      <c r="E176" s="277"/>
      <c r="F176" s="277"/>
      <c r="G176" s="277"/>
      <c r="H176" s="277"/>
      <c r="I176" s="277"/>
      <c r="J176" s="277"/>
      <c r="K176" s="277"/>
      <c r="L176" s="277"/>
      <c r="M176" s="277"/>
      <c r="N176" s="277"/>
      <c r="O176" s="277"/>
      <c r="P176" s="277"/>
      <c r="Q176" s="277"/>
      <c r="R176" s="277"/>
      <c r="S176" s="277"/>
      <c r="T176" s="277"/>
    </row>
    <row r="177" spans="1:20" x14ac:dyDescent="0.25">
      <c r="A177" s="277"/>
      <c r="B177" s="277"/>
      <c r="C177" s="277"/>
      <c r="D177" s="277"/>
      <c r="E177" s="277"/>
      <c r="F177" s="277"/>
      <c r="G177" s="277"/>
      <c r="H177" s="277"/>
      <c r="I177" s="277"/>
      <c r="J177" s="277"/>
      <c r="K177" s="277"/>
      <c r="L177" s="277"/>
      <c r="M177" s="277"/>
      <c r="N177" s="277"/>
      <c r="O177" s="277"/>
      <c r="P177" s="277"/>
      <c r="Q177" s="277"/>
      <c r="R177" s="277"/>
      <c r="S177" s="277"/>
      <c r="T177" s="277"/>
    </row>
    <row r="178" spans="1:20" x14ac:dyDescent="0.25">
      <c r="A178" s="277"/>
      <c r="B178" s="277"/>
      <c r="C178" s="277"/>
      <c r="D178" s="277"/>
      <c r="E178" s="277"/>
      <c r="F178" s="277"/>
      <c r="G178" s="277"/>
      <c r="H178" s="277"/>
      <c r="I178" s="277"/>
      <c r="J178" s="277"/>
      <c r="K178" s="277"/>
      <c r="L178" s="277"/>
      <c r="M178" s="277"/>
      <c r="N178" s="277"/>
      <c r="O178" s="277"/>
      <c r="P178" s="277"/>
      <c r="Q178" s="277"/>
      <c r="R178" s="277"/>
      <c r="S178" s="277"/>
      <c r="T178" s="277"/>
    </row>
    <row r="179" spans="1:20" x14ac:dyDescent="0.25">
      <c r="A179" s="277"/>
      <c r="B179" s="277"/>
      <c r="C179" s="277"/>
      <c r="D179" s="277"/>
      <c r="E179" s="277"/>
      <c r="F179" s="277"/>
      <c r="G179" s="277"/>
      <c r="H179" s="277"/>
      <c r="I179" s="277"/>
      <c r="J179" s="277"/>
      <c r="K179" s="277"/>
      <c r="L179" s="277"/>
      <c r="M179" s="277"/>
      <c r="N179" s="277"/>
      <c r="O179" s="277"/>
      <c r="P179" s="277"/>
      <c r="Q179" s="277"/>
      <c r="R179" s="277"/>
      <c r="S179" s="277"/>
      <c r="T179" s="277"/>
    </row>
    <row r="180" spans="1:20" x14ac:dyDescent="0.25">
      <c r="A180" s="277"/>
      <c r="B180" s="277"/>
      <c r="C180" s="277"/>
      <c r="D180" s="277"/>
      <c r="E180" s="277"/>
      <c r="F180" s="277"/>
      <c r="G180" s="277"/>
      <c r="H180" s="277"/>
      <c r="I180" s="277"/>
      <c r="J180" s="277"/>
      <c r="K180" s="277"/>
      <c r="L180" s="277"/>
      <c r="M180" s="277"/>
      <c r="N180" s="277"/>
      <c r="O180" s="277"/>
      <c r="P180" s="277"/>
      <c r="Q180" s="277"/>
      <c r="R180" s="277"/>
      <c r="S180" s="277"/>
      <c r="T180" s="277"/>
    </row>
    <row r="181" spans="1:20" x14ac:dyDescent="0.25">
      <c r="A181" s="277"/>
      <c r="B181" s="277"/>
      <c r="C181" s="277"/>
      <c r="D181" s="277"/>
      <c r="E181" s="277"/>
      <c r="F181" s="277"/>
      <c r="G181" s="277"/>
      <c r="H181" s="277"/>
      <c r="I181" s="277"/>
      <c r="J181" s="277"/>
      <c r="K181" s="277"/>
      <c r="L181" s="277"/>
      <c r="M181" s="277"/>
      <c r="N181" s="277"/>
      <c r="O181" s="277"/>
      <c r="P181" s="277"/>
      <c r="Q181" s="277"/>
      <c r="R181" s="277"/>
      <c r="S181" s="277"/>
      <c r="T181" s="277"/>
    </row>
    <row r="182" spans="1:20" x14ac:dyDescent="0.25">
      <c r="A182" s="277"/>
      <c r="B182" s="277"/>
      <c r="C182" s="277"/>
      <c r="D182" s="277"/>
      <c r="E182" s="277"/>
      <c r="F182" s="277"/>
      <c r="G182" s="277"/>
      <c r="H182" s="277"/>
      <c r="I182" s="277"/>
      <c r="J182" s="277"/>
      <c r="K182" s="277"/>
      <c r="L182" s="277"/>
      <c r="M182" s="277"/>
      <c r="N182" s="277"/>
      <c r="O182" s="277"/>
      <c r="P182" s="277"/>
      <c r="Q182" s="277"/>
      <c r="R182" s="277"/>
      <c r="S182" s="277"/>
      <c r="T182" s="277"/>
    </row>
    <row r="183" spans="1:20" x14ac:dyDescent="0.25">
      <c r="A183" s="277"/>
      <c r="B183" s="277"/>
      <c r="C183" s="277"/>
      <c r="D183" s="277"/>
      <c r="E183" s="277"/>
      <c r="F183" s="277"/>
      <c r="G183" s="277"/>
      <c r="H183" s="277"/>
      <c r="I183" s="277"/>
      <c r="J183" s="277"/>
      <c r="K183" s="277"/>
      <c r="L183" s="277"/>
      <c r="M183" s="277"/>
      <c r="N183" s="277"/>
      <c r="O183" s="277"/>
      <c r="P183" s="277"/>
      <c r="Q183" s="277"/>
      <c r="R183" s="277"/>
      <c r="S183" s="277"/>
      <c r="T183" s="277"/>
    </row>
    <row r="184" spans="1:20" x14ac:dyDescent="0.25">
      <c r="A184" s="277"/>
      <c r="B184" s="277"/>
      <c r="C184" s="277"/>
      <c r="D184" s="277"/>
      <c r="E184" s="277"/>
      <c r="F184" s="277"/>
      <c r="G184" s="277"/>
      <c r="H184" s="277"/>
      <c r="I184" s="277"/>
      <c r="J184" s="277"/>
      <c r="K184" s="277"/>
      <c r="L184" s="277"/>
      <c r="M184" s="277"/>
      <c r="N184" s="277"/>
      <c r="O184" s="277"/>
      <c r="P184" s="277"/>
      <c r="Q184" s="277"/>
      <c r="R184" s="277"/>
      <c r="S184" s="277"/>
      <c r="T184" s="277"/>
    </row>
    <row r="185" spans="1:20" x14ac:dyDescent="0.25">
      <c r="A185" s="277"/>
      <c r="B185" s="277"/>
      <c r="C185" s="277"/>
      <c r="D185" s="277"/>
      <c r="E185" s="277"/>
      <c r="F185" s="277"/>
      <c r="G185" s="277"/>
      <c r="H185" s="277"/>
      <c r="I185" s="277"/>
      <c r="J185" s="277"/>
      <c r="K185" s="277"/>
      <c r="L185" s="277"/>
      <c r="M185" s="277"/>
      <c r="N185" s="277"/>
      <c r="O185" s="277"/>
      <c r="P185" s="277"/>
      <c r="Q185" s="277"/>
      <c r="R185" s="277"/>
      <c r="S185" s="277"/>
      <c r="T185" s="277"/>
    </row>
    <row r="186" spans="1:20" x14ac:dyDescent="0.25">
      <c r="A186" s="277"/>
      <c r="B186" s="277"/>
      <c r="C186" s="277"/>
      <c r="D186" s="277"/>
      <c r="E186" s="277"/>
      <c r="F186" s="277"/>
      <c r="G186" s="277"/>
      <c r="H186" s="277"/>
      <c r="I186" s="277"/>
      <c r="J186" s="277"/>
      <c r="K186" s="277"/>
      <c r="L186" s="277"/>
      <c r="M186" s="277"/>
      <c r="N186" s="277"/>
      <c r="O186" s="277"/>
      <c r="P186" s="277"/>
      <c r="Q186" s="277"/>
      <c r="R186" s="277"/>
      <c r="S186" s="277"/>
      <c r="T186" s="277"/>
    </row>
    <row r="187" spans="1:20" x14ac:dyDescent="0.25">
      <c r="A187" s="277"/>
      <c r="B187" s="277"/>
      <c r="C187" s="277"/>
      <c r="D187" s="277"/>
      <c r="E187" s="277"/>
      <c r="F187" s="277"/>
      <c r="G187" s="277"/>
      <c r="H187" s="277"/>
      <c r="I187" s="277"/>
      <c r="J187" s="277"/>
      <c r="K187" s="277"/>
      <c r="L187" s="277"/>
      <c r="M187" s="277"/>
      <c r="N187" s="277"/>
      <c r="O187" s="277"/>
      <c r="P187" s="277"/>
      <c r="Q187" s="277"/>
      <c r="R187" s="277"/>
      <c r="S187" s="277"/>
      <c r="T187" s="277"/>
    </row>
    <row r="188" spans="1:20" x14ac:dyDescent="0.25">
      <c r="A188" s="277"/>
      <c r="B188" s="277"/>
      <c r="C188" s="277"/>
      <c r="D188" s="277"/>
      <c r="E188" s="277"/>
      <c r="F188" s="277"/>
      <c r="G188" s="277"/>
      <c r="H188" s="277"/>
      <c r="I188" s="277"/>
      <c r="J188" s="277"/>
      <c r="K188" s="277"/>
      <c r="L188" s="277"/>
      <c r="M188" s="277"/>
      <c r="N188" s="277"/>
      <c r="O188" s="277"/>
      <c r="P188" s="277"/>
      <c r="Q188" s="277"/>
      <c r="R188" s="277"/>
      <c r="S188" s="277"/>
      <c r="T188" s="277"/>
    </row>
    <row r="189" spans="1:20" x14ac:dyDescent="0.25">
      <c r="A189" s="277"/>
      <c r="B189" s="277"/>
      <c r="C189" s="277"/>
      <c r="D189" s="277"/>
      <c r="E189" s="277"/>
      <c r="F189" s="277"/>
      <c r="G189" s="277"/>
      <c r="H189" s="277"/>
      <c r="I189" s="277"/>
      <c r="J189" s="277"/>
      <c r="K189" s="277"/>
      <c r="L189" s="277"/>
      <c r="M189" s="277"/>
      <c r="N189" s="277"/>
      <c r="O189" s="277"/>
      <c r="P189" s="277"/>
      <c r="Q189" s="277"/>
      <c r="R189" s="277"/>
      <c r="S189" s="277"/>
      <c r="T189" s="277"/>
    </row>
    <row r="190" spans="1:20" x14ac:dyDescent="0.25">
      <c r="A190" s="277"/>
      <c r="B190" s="277"/>
      <c r="C190" s="277"/>
      <c r="D190" s="277"/>
      <c r="E190" s="277"/>
      <c r="F190" s="277"/>
      <c r="G190" s="277"/>
      <c r="H190" s="277"/>
      <c r="I190" s="277"/>
      <c r="J190" s="277"/>
      <c r="K190" s="277"/>
      <c r="L190" s="277"/>
      <c r="M190" s="277"/>
      <c r="N190" s="277"/>
      <c r="O190" s="277"/>
      <c r="P190" s="277"/>
      <c r="Q190" s="277"/>
      <c r="R190" s="277"/>
      <c r="S190" s="277"/>
      <c r="T190" s="277"/>
    </row>
    <row r="191" spans="1:20" x14ac:dyDescent="0.25">
      <c r="A191" s="277"/>
      <c r="B191" s="277"/>
      <c r="C191" s="277"/>
      <c r="D191" s="277"/>
      <c r="E191" s="277"/>
      <c r="F191" s="277"/>
      <c r="G191" s="277"/>
      <c r="H191" s="277"/>
      <c r="I191" s="277"/>
      <c r="J191" s="277"/>
      <c r="K191" s="277"/>
      <c r="L191" s="277"/>
      <c r="M191" s="277"/>
      <c r="N191" s="277"/>
      <c r="O191" s="277"/>
      <c r="P191" s="277"/>
      <c r="Q191" s="277"/>
      <c r="R191" s="277"/>
      <c r="S191" s="277"/>
      <c r="T191" s="277"/>
    </row>
    <row r="192" spans="1:20" x14ac:dyDescent="0.25">
      <c r="A192" s="277"/>
      <c r="B192" s="277"/>
      <c r="C192" s="277"/>
      <c r="D192" s="277"/>
      <c r="E192" s="277"/>
      <c r="F192" s="277"/>
      <c r="G192" s="277"/>
      <c r="H192" s="277"/>
      <c r="I192" s="277"/>
      <c r="J192" s="277"/>
      <c r="K192" s="277"/>
      <c r="L192" s="277"/>
      <c r="M192" s="277"/>
      <c r="N192" s="277"/>
      <c r="O192" s="277"/>
      <c r="P192" s="277"/>
      <c r="Q192" s="277"/>
      <c r="R192" s="277"/>
      <c r="S192" s="277"/>
      <c r="T192" s="277"/>
    </row>
    <row r="193" spans="1:20" x14ac:dyDescent="0.25">
      <c r="A193" s="277"/>
      <c r="B193" s="277"/>
      <c r="C193" s="277"/>
      <c r="D193" s="277"/>
      <c r="E193" s="277"/>
      <c r="F193" s="277"/>
      <c r="G193" s="277"/>
      <c r="H193" s="277"/>
      <c r="I193" s="277"/>
      <c r="J193" s="277"/>
      <c r="K193" s="277"/>
      <c r="L193" s="277"/>
      <c r="M193" s="277"/>
      <c r="N193" s="277"/>
      <c r="O193" s="277"/>
      <c r="P193" s="277"/>
      <c r="Q193" s="277"/>
      <c r="R193" s="277"/>
      <c r="S193" s="277"/>
      <c r="T193" s="277"/>
    </row>
    <row r="194" spans="1:20" x14ac:dyDescent="0.25">
      <c r="A194" s="277"/>
      <c r="B194" s="277"/>
      <c r="C194" s="277"/>
      <c r="D194" s="277"/>
      <c r="E194" s="277"/>
      <c r="F194" s="277"/>
      <c r="G194" s="277"/>
      <c r="H194" s="277"/>
      <c r="I194" s="277"/>
      <c r="J194" s="277"/>
      <c r="K194" s="277"/>
      <c r="L194" s="277"/>
      <c r="M194" s="277"/>
      <c r="N194" s="277"/>
      <c r="O194" s="277"/>
      <c r="P194" s="277"/>
      <c r="Q194" s="277"/>
      <c r="R194" s="277"/>
      <c r="S194" s="277"/>
      <c r="T194" s="277"/>
    </row>
    <row r="195" spans="1:20" x14ac:dyDescent="0.25">
      <c r="A195" s="277"/>
      <c r="B195" s="277"/>
      <c r="C195" s="277"/>
      <c r="D195" s="277"/>
      <c r="E195" s="277"/>
      <c r="F195" s="277"/>
      <c r="G195" s="277"/>
      <c r="H195" s="277"/>
      <c r="I195" s="277"/>
      <c r="J195" s="277"/>
      <c r="K195" s="277"/>
      <c r="L195" s="277"/>
      <c r="M195" s="277"/>
      <c r="N195" s="277"/>
      <c r="O195" s="277"/>
      <c r="P195" s="277"/>
      <c r="Q195" s="277"/>
      <c r="R195" s="277"/>
      <c r="S195" s="277"/>
      <c r="T195" s="277"/>
    </row>
    <row r="196" spans="1:20" x14ac:dyDescent="0.25">
      <c r="A196" s="277"/>
      <c r="B196" s="277"/>
      <c r="C196" s="277"/>
      <c r="D196" s="277"/>
      <c r="E196" s="277"/>
      <c r="F196" s="277"/>
      <c r="G196" s="277"/>
      <c r="H196" s="277"/>
      <c r="I196" s="277"/>
      <c r="J196" s="277"/>
      <c r="K196" s="277"/>
      <c r="L196" s="277"/>
      <c r="M196" s="277"/>
      <c r="N196" s="277"/>
      <c r="O196" s="277"/>
      <c r="P196" s="277"/>
      <c r="Q196" s="277"/>
      <c r="R196" s="277"/>
      <c r="S196" s="277"/>
      <c r="T196" s="277"/>
    </row>
    <row r="197" spans="1:20" x14ac:dyDescent="0.25">
      <c r="A197" s="277"/>
      <c r="B197" s="277"/>
      <c r="C197" s="277"/>
      <c r="D197" s="277"/>
      <c r="E197" s="277"/>
      <c r="F197" s="277"/>
      <c r="G197" s="277"/>
      <c r="H197" s="277"/>
      <c r="I197" s="277"/>
      <c r="J197" s="277"/>
      <c r="K197" s="277"/>
      <c r="L197" s="277"/>
      <c r="M197" s="277"/>
      <c r="N197" s="277"/>
      <c r="O197" s="277"/>
      <c r="P197" s="277"/>
      <c r="Q197" s="277"/>
      <c r="R197" s="277"/>
      <c r="S197" s="277"/>
      <c r="T197" s="277"/>
    </row>
    <row r="198" spans="1:20" x14ac:dyDescent="0.25">
      <c r="A198" s="277"/>
      <c r="B198" s="277"/>
      <c r="C198" s="277"/>
      <c r="D198" s="277"/>
      <c r="E198" s="277"/>
      <c r="F198" s="277"/>
      <c r="G198" s="277"/>
      <c r="H198" s="277"/>
      <c r="I198" s="277"/>
      <c r="J198" s="277"/>
      <c r="K198" s="277"/>
      <c r="L198" s="277"/>
      <c r="M198" s="277"/>
      <c r="N198" s="277"/>
      <c r="O198" s="277"/>
      <c r="P198" s="277"/>
      <c r="Q198" s="277"/>
      <c r="R198" s="277"/>
      <c r="S198" s="277"/>
      <c r="T198" s="277"/>
    </row>
    <row r="199" spans="1:20" x14ac:dyDescent="0.25">
      <c r="A199" s="277"/>
      <c r="B199" s="277"/>
      <c r="C199" s="277"/>
      <c r="D199" s="277"/>
      <c r="E199" s="277"/>
      <c r="F199" s="277"/>
      <c r="G199" s="277"/>
      <c r="H199" s="277"/>
      <c r="I199" s="277"/>
      <c r="J199" s="277"/>
      <c r="K199" s="277"/>
      <c r="L199" s="277"/>
      <c r="M199" s="277"/>
      <c r="N199" s="277"/>
      <c r="O199" s="277"/>
      <c r="P199" s="277"/>
      <c r="Q199" s="277"/>
      <c r="R199" s="277"/>
      <c r="S199" s="277"/>
      <c r="T199" s="277"/>
    </row>
    <row r="200" spans="1:20" x14ac:dyDescent="0.25">
      <c r="A200" s="277"/>
      <c r="B200" s="277"/>
      <c r="C200" s="277"/>
      <c r="D200" s="277"/>
      <c r="E200" s="277"/>
      <c r="F200" s="277"/>
      <c r="G200" s="277"/>
      <c r="H200" s="277"/>
      <c r="I200" s="277"/>
      <c r="J200" s="277"/>
      <c r="K200" s="277"/>
      <c r="L200" s="277"/>
      <c r="M200" s="277"/>
      <c r="N200" s="277"/>
      <c r="O200" s="277"/>
      <c r="P200" s="277"/>
      <c r="Q200" s="277"/>
      <c r="R200" s="277"/>
      <c r="S200" s="277"/>
      <c r="T200" s="277"/>
    </row>
    <row r="201" spans="1:20" x14ac:dyDescent="0.25">
      <c r="A201" s="277"/>
      <c r="B201" s="277"/>
      <c r="C201" s="277"/>
      <c r="D201" s="277"/>
      <c r="E201" s="277"/>
      <c r="F201" s="277"/>
      <c r="G201" s="277"/>
      <c r="H201" s="277"/>
      <c r="I201" s="277"/>
      <c r="J201" s="277"/>
      <c r="K201" s="277"/>
      <c r="L201" s="277"/>
      <c r="M201" s="277"/>
      <c r="N201" s="277"/>
      <c r="O201" s="277"/>
      <c r="P201" s="277"/>
      <c r="Q201" s="277"/>
      <c r="R201" s="277"/>
      <c r="S201" s="277"/>
      <c r="T201" s="277"/>
    </row>
    <row r="202" spans="1:20" x14ac:dyDescent="0.25">
      <c r="A202" s="277"/>
      <c r="B202" s="277"/>
      <c r="C202" s="277"/>
      <c r="D202" s="277"/>
      <c r="E202" s="277"/>
      <c r="F202" s="277"/>
      <c r="G202" s="277"/>
      <c r="H202" s="277"/>
      <c r="I202" s="277"/>
      <c r="J202" s="277"/>
      <c r="K202" s="277"/>
      <c r="L202" s="277"/>
      <c r="M202" s="277"/>
      <c r="N202" s="277"/>
      <c r="O202" s="277"/>
      <c r="P202" s="277"/>
      <c r="Q202" s="277"/>
      <c r="R202" s="277"/>
      <c r="S202" s="277"/>
      <c r="T202" s="277"/>
    </row>
    <row r="203" spans="1:20" x14ac:dyDescent="0.25">
      <c r="A203" s="277"/>
      <c r="B203" s="277"/>
      <c r="C203" s="277"/>
      <c r="D203" s="277"/>
      <c r="E203" s="277"/>
      <c r="F203" s="277"/>
      <c r="G203" s="277"/>
      <c r="H203" s="277"/>
      <c r="I203" s="277"/>
      <c r="J203" s="277"/>
      <c r="K203" s="277"/>
      <c r="L203" s="277"/>
      <c r="M203" s="277"/>
      <c r="N203" s="277"/>
      <c r="O203" s="277"/>
      <c r="P203" s="277"/>
      <c r="Q203" s="277"/>
      <c r="R203" s="277"/>
      <c r="S203" s="277"/>
      <c r="T203" s="277"/>
    </row>
    <row r="204" spans="1:20" x14ac:dyDescent="0.25">
      <c r="A204" s="277"/>
      <c r="B204" s="277"/>
      <c r="C204" s="277"/>
      <c r="D204" s="277"/>
      <c r="E204" s="277"/>
      <c r="F204" s="277"/>
      <c r="G204" s="277"/>
      <c r="H204" s="277"/>
      <c r="I204" s="277"/>
      <c r="J204" s="277"/>
      <c r="K204" s="277"/>
      <c r="L204" s="277"/>
      <c r="M204" s="277"/>
      <c r="N204" s="277"/>
      <c r="O204" s="277"/>
      <c r="P204" s="277"/>
      <c r="Q204" s="277"/>
      <c r="R204" s="277"/>
      <c r="S204" s="277"/>
      <c r="T204" s="277"/>
    </row>
    <row r="205" spans="1:20" x14ac:dyDescent="0.25">
      <c r="A205" s="277"/>
      <c r="B205" s="277"/>
      <c r="C205" s="277"/>
      <c r="D205" s="277"/>
      <c r="E205" s="277"/>
      <c r="F205" s="277"/>
      <c r="G205" s="277"/>
      <c r="H205" s="277"/>
      <c r="I205" s="277"/>
      <c r="J205" s="277"/>
      <c r="K205" s="277"/>
      <c r="L205" s="277"/>
      <c r="M205" s="277"/>
      <c r="N205" s="277"/>
      <c r="O205" s="277"/>
      <c r="P205" s="277"/>
      <c r="Q205" s="277"/>
      <c r="R205" s="277"/>
      <c r="S205" s="277"/>
      <c r="T205" s="277"/>
    </row>
    <row r="206" spans="1:20" x14ac:dyDescent="0.25">
      <c r="A206" s="277"/>
      <c r="B206" s="277"/>
      <c r="C206" s="277"/>
      <c r="D206" s="277"/>
      <c r="E206" s="277"/>
      <c r="F206" s="277"/>
      <c r="G206" s="277"/>
      <c r="H206" s="277"/>
      <c r="I206" s="277"/>
      <c r="J206" s="277"/>
      <c r="K206" s="277"/>
      <c r="L206" s="277"/>
      <c r="M206" s="277"/>
      <c r="N206" s="277"/>
      <c r="O206" s="277"/>
      <c r="P206" s="277"/>
      <c r="Q206" s="277"/>
      <c r="R206" s="277"/>
      <c r="S206" s="277"/>
      <c r="T206" s="277"/>
    </row>
    <row r="207" spans="1:20" x14ac:dyDescent="0.25">
      <c r="A207" s="277"/>
      <c r="B207" s="277"/>
      <c r="C207" s="277"/>
      <c r="D207" s="277"/>
      <c r="E207" s="277"/>
      <c r="F207" s="277"/>
      <c r="G207" s="277"/>
      <c r="H207" s="277"/>
      <c r="I207" s="277"/>
      <c r="J207" s="277"/>
      <c r="K207" s="277"/>
      <c r="L207" s="277"/>
      <c r="M207" s="277"/>
      <c r="N207" s="277"/>
      <c r="O207" s="277"/>
      <c r="P207" s="277"/>
      <c r="Q207" s="277"/>
      <c r="R207" s="277"/>
      <c r="S207" s="277"/>
      <c r="T207" s="277"/>
    </row>
    <row r="208" spans="1:20" x14ac:dyDescent="0.25">
      <c r="A208" s="277"/>
      <c r="B208" s="277"/>
      <c r="C208" s="277"/>
      <c r="D208" s="277"/>
      <c r="E208" s="277"/>
      <c r="F208" s="277"/>
      <c r="G208" s="277"/>
      <c r="H208" s="277"/>
      <c r="I208" s="277"/>
      <c r="J208" s="277"/>
      <c r="K208" s="277"/>
      <c r="L208" s="277"/>
      <c r="M208" s="277"/>
      <c r="N208" s="277"/>
      <c r="O208" s="277"/>
      <c r="P208" s="277"/>
      <c r="Q208" s="277"/>
      <c r="R208" s="277"/>
      <c r="S208" s="277"/>
      <c r="T208" s="277"/>
    </row>
    <row r="209" spans="1:20" x14ac:dyDescent="0.25">
      <c r="A209" s="277"/>
      <c r="B209" s="277"/>
      <c r="C209" s="277"/>
      <c r="D209" s="277"/>
      <c r="E209" s="277"/>
      <c r="F209" s="277"/>
      <c r="G209" s="277"/>
      <c r="H209" s="277"/>
      <c r="I209" s="277"/>
      <c r="J209" s="277"/>
      <c r="K209" s="277"/>
      <c r="L209" s="277"/>
      <c r="M209" s="277"/>
      <c r="N209" s="277"/>
      <c r="O209" s="277"/>
      <c r="P209" s="277"/>
      <c r="Q209" s="277"/>
      <c r="R209" s="277"/>
      <c r="S209" s="277"/>
      <c r="T209" s="277"/>
    </row>
    <row r="210" spans="1:20" x14ac:dyDescent="0.25">
      <c r="A210" s="277"/>
      <c r="B210" s="277"/>
      <c r="C210" s="277"/>
      <c r="D210" s="277"/>
      <c r="E210" s="277"/>
      <c r="F210" s="277"/>
      <c r="G210" s="277"/>
      <c r="H210" s="277"/>
      <c r="I210" s="277"/>
      <c r="J210" s="277"/>
      <c r="K210" s="277"/>
      <c r="L210" s="277"/>
      <c r="M210" s="277"/>
      <c r="N210" s="277"/>
      <c r="O210" s="277"/>
      <c r="P210" s="277"/>
      <c r="Q210" s="277"/>
      <c r="R210" s="277"/>
      <c r="S210" s="277"/>
      <c r="T210" s="277"/>
    </row>
    <row r="211" spans="1:20" x14ac:dyDescent="0.25">
      <c r="A211" s="277"/>
      <c r="B211" s="277"/>
      <c r="C211" s="277"/>
      <c r="D211" s="277"/>
      <c r="E211" s="277"/>
      <c r="F211" s="277"/>
      <c r="G211" s="277"/>
      <c r="H211" s="277"/>
      <c r="I211" s="277"/>
      <c r="J211" s="277"/>
      <c r="K211" s="277"/>
      <c r="L211" s="277"/>
      <c r="M211" s="277"/>
      <c r="N211" s="277"/>
      <c r="O211" s="277"/>
      <c r="P211" s="277"/>
      <c r="Q211" s="277"/>
      <c r="R211" s="277"/>
      <c r="S211" s="277"/>
      <c r="T211" s="277"/>
    </row>
    <row r="212" spans="1:20" x14ac:dyDescent="0.25">
      <c r="A212" s="277"/>
      <c r="B212" s="277"/>
      <c r="C212" s="277"/>
      <c r="D212" s="277"/>
      <c r="E212" s="277"/>
      <c r="F212" s="277"/>
      <c r="G212" s="277"/>
      <c r="H212" s="277"/>
      <c r="I212" s="277"/>
      <c r="J212" s="277"/>
      <c r="K212" s="277"/>
      <c r="L212" s="277"/>
      <c r="M212" s="277"/>
      <c r="N212" s="277"/>
      <c r="O212" s="277"/>
      <c r="P212" s="277"/>
      <c r="Q212" s="277"/>
      <c r="R212" s="277"/>
      <c r="S212" s="277"/>
      <c r="T212" s="277"/>
    </row>
    <row r="213" spans="1:20" x14ac:dyDescent="0.25">
      <c r="A213" s="277"/>
      <c r="B213" s="277"/>
      <c r="C213" s="277"/>
      <c r="D213" s="277"/>
      <c r="E213" s="277"/>
      <c r="F213" s="277"/>
      <c r="G213" s="277"/>
      <c r="H213" s="277"/>
      <c r="I213" s="277"/>
      <c r="J213" s="277"/>
      <c r="K213" s="277"/>
      <c r="L213" s="277"/>
      <c r="M213" s="277"/>
      <c r="N213" s="277"/>
      <c r="O213" s="277"/>
      <c r="P213" s="277"/>
      <c r="Q213" s="277"/>
      <c r="R213" s="277"/>
      <c r="S213" s="277"/>
      <c r="T213" s="277"/>
    </row>
    <row r="214" spans="1:20" x14ac:dyDescent="0.25">
      <c r="A214" s="277"/>
      <c r="B214" s="277"/>
      <c r="C214" s="277"/>
      <c r="D214" s="277"/>
      <c r="E214" s="277"/>
      <c r="F214" s="277"/>
      <c r="G214" s="277"/>
      <c r="H214" s="277"/>
      <c r="I214" s="277"/>
      <c r="J214" s="277"/>
      <c r="K214" s="277"/>
      <c r="L214" s="277"/>
      <c r="M214" s="277"/>
      <c r="N214" s="277"/>
      <c r="O214" s="277"/>
      <c r="P214" s="277"/>
      <c r="Q214" s="277"/>
      <c r="R214" s="277"/>
      <c r="S214" s="277"/>
      <c r="T214" s="277"/>
    </row>
    <row r="215" spans="1:20" x14ac:dyDescent="0.25">
      <c r="A215" s="277"/>
      <c r="B215" s="277"/>
      <c r="C215" s="277"/>
      <c r="D215" s="277"/>
      <c r="E215" s="277"/>
      <c r="F215" s="277"/>
      <c r="G215" s="277"/>
      <c r="H215" s="277"/>
      <c r="I215" s="277"/>
      <c r="J215" s="277"/>
      <c r="K215" s="277"/>
      <c r="L215" s="277"/>
      <c r="M215" s="277"/>
      <c r="N215" s="277"/>
      <c r="O215" s="277"/>
      <c r="P215" s="277"/>
      <c r="Q215" s="277"/>
      <c r="R215" s="277"/>
      <c r="S215" s="277"/>
      <c r="T215" s="277"/>
    </row>
    <row r="216" spans="1:20" x14ac:dyDescent="0.25">
      <c r="A216" s="277"/>
      <c r="B216" s="277"/>
      <c r="C216" s="277"/>
      <c r="D216" s="277"/>
      <c r="E216" s="277"/>
      <c r="F216" s="277"/>
      <c r="G216" s="277"/>
      <c r="H216" s="277"/>
      <c r="I216" s="277"/>
      <c r="J216" s="277"/>
      <c r="K216" s="277"/>
      <c r="L216" s="277"/>
      <c r="M216" s="277"/>
      <c r="N216" s="277"/>
      <c r="O216" s="277"/>
      <c r="P216" s="277"/>
      <c r="Q216" s="277"/>
      <c r="R216" s="277"/>
      <c r="S216" s="277"/>
      <c r="T216" s="277"/>
    </row>
    <row r="217" spans="1:20" x14ac:dyDescent="0.25">
      <c r="A217" s="277"/>
      <c r="B217" s="277"/>
      <c r="C217" s="277"/>
      <c r="D217" s="277"/>
      <c r="E217" s="277"/>
      <c r="F217" s="277"/>
      <c r="G217" s="277"/>
      <c r="H217" s="277"/>
      <c r="I217" s="277"/>
      <c r="J217" s="277"/>
      <c r="K217" s="277"/>
      <c r="L217" s="277"/>
      <c r="M217" s="277"/>
      <c r="N217" s="277"/>
      <c r="O217" s="277"/>
      <c r="P217" s="277"/>
      <c r="Q217" s="277"/>
      <c r="R217" s="277"/>
      <c r="S217" s="277"/>
      <c r="T217" s="277"/>
    </row>
    <row r="218" spans="1:20" x14ac:dyDescent="0.25">
      <c r="A218" s="277"/>
      <c r="B218" s="277"/>
      <c r="C218" s="277"/>
      <c r="D218" s="277"/>
      <c r="E218" s="277"/>
      <c r="F218" s="277"/>
      <c r="G218" s="277"/>
      <c r="H218" s="277"/>
      <c r="I218" s="277"/>
      <c r="J218" s="277"/>
      <c r="K218" s="277"/>
      <c r="L218" s="277"/>
      <c r="M218" s="277"/>
      <c r="N218" s="277"/>
      <c r="O218" s="277"/>
      <c r="P218" s="277"/>
      <c r="Q218" s="277"/>
      <c r="R218" s="277"/>
      <c r="S218" s="277"/>
      <c r="T218" s="277"/>
    </row>
    <row r="219" spans="1:20" x14ac:dyDescent="0.25">
      <c r="A219" s="277"/>
      <c r="B219" s="277"/>
      <c r="C219" s="277"/>
      <c r="D219" s="277"/>
      <c r="E219" s="277"/>
      <c r="F219" s="277"/>
      <c r="G219" s="277"/>
      <c r="H219" s="277"/>
      <c r="I219" s="277"/>
      <c r="J219" s="277"/>
      <c r="K219" s="277"/>
      <c r="L219" s="277"/>
      <c r="M219" s="277"/>
      <c r="N219" s="277"/>
      <c r="O219" s="277"/>
      <c r="P219" s="277"/>
      <c r="Q219" s="277"/>
      <c r="R219" s="277"/>
      <c r="S219" s="277"/>
      <c r="T219" s="277"/>
    </row>
    <row r="220" spans="1:20" x14ac:dyDescent="0.25">
      <c r="A220" s="277"/>
      <c r="B220" s="277"/>
      <c r="C220" s="277"/>
      <c r="D220" s="277"/>
      <c r="E220" s="277"/>
      <c r="F220" s="277"/>
      <c r="G220" s="277"/>
      <c r="H220" s="277"/>
      <c r="I220" s="277"/>
      <c r="J220" s="277"/>
      <c r="K220" s="277"/>
      <c r="L220" s="277"/>
      <c r="M220" s="277"/>
      <c r="N220" s="277"/>
      <c r="O220" s="277"/>
      <c r="P220" s="277"/>
      <c r="Q220" s="277"/>
      <c r="R220" s="277"/>
      <c r="S220" s="277"/>
      <c r="T220" s="277"/>
    </row>
    <row r="221" spans="1:20" x14ac:dyDescent="0.25">
      <c r="A221" s="277"/>
      <c r="B221" s="277"/>
      <c r="C221" s="277"/>
      <c r="D221" s="277"/>
      <c r="E221" s="277"/>
      <c r="F221" s="277"/>
      <c r="G221" s="277"/>
      <c r="H221" s="277"/>
      <c r="I221" s="277"/>
      <c r="J221" s="277"/>
      <c r="K221" s="277"/>
      <c r="L221" s="277"/>
      <c r="M221" s="277"/>
      <c r="N221" s="277"/>
      <c r="O221" s="277"/>
      <c r="P221" s="277"/>
      <c r="Q221" s="277"/>
      <c r="R221" s="277"/>
      <c r="S221" s="277"/>
      <c r="T221" s="277"/>
    </row>
    <row r="222" spans="1:20" x14ac:dyDescent="0.25">
      <c r="A222" s="277"/>
      <c r="B222" s="277"/>
      <c r="C222" s="277"/>
      <c r="D222" s="277"/>
      <c r="E222" s="277"/>
      <c r="F222" s="277"/>
      <c r="G222" s="277"/>
      <c r="H222" s="277"/>
      <c r="I222" s="277"/>
      <c r="J222" s="277"/>
      <c r="K222" s="277"/>
      <c r="L222" s="277"/>
      <c r="M222" s="277"/>
      <c r="N222" s="277"/>
      <c r="O222" s="277"/>
      <c r="P222" s="277"/>
      <c r="Q222" s="277"/>
      <c r="R222" s="277"/>
      <c r="S222" s="277"/>
      <c r="T222" s="277"/>
    </row>
    <row r="223" spans="1:20" x14ac:dyDescent="0.25">
      <c r="A223" s="277"/>
      <c r="B223" s="277"/>
      <c r="C223" s="277"/>
      <c r="D223" s="277"/>
      <c r="E223" s="277"/>
      <c r="F223" s="277"/>
      <c r="G223" s="277"/>
      <c r="H223" s="277"/>
      <c r="I223" s="277"/>
      <c r="J223" s="277"/>
      <c r="K223" s="277"/>
      <c r="L223" s="277"/>
      <c r="M223" s="277"/>
      <c r="N223" s="277"/>
      <c r="O223" s="277"/>
      <c r="P223" s="277"/>
      <c r="Q223" s="277"/>
      <c r="R223" s="277"/>
      <c r="S223" s="277"/>
      <c r="T223" s="277"/>
    </row>
    <row r="224" spans="1:20" x14ac:dyDescent="0.25">
      <c r="A224" s="277"/>
      <c r="B224" s="277"/>
      <c r="C224" s="277"/>
      <c r="D224" s="277"/>
      <c r="E224" s="277"/>
      <c r="F224" s="277"/>
      <c r="G224" s="277"/>
      <c r="H224" s="277"/>
      <c r="I224" s="277"/>
      <c r="J224" s="277"/>
      <c r="K224" s="277"/>
      <c r="L224" s="277"/>
      <c r="M224" s="277"/>
      <c r="N224" s="277"/>
      <c r="O224" s="277"/>
      <c r="P224" s="277"/>
      <c r="Q224" s="277"/>
      <c r="R224" s="277"/>
      <c r="S224" s="277"/>
      <c r="T224" s="277"/>
    </row>
    <row r="225" spans="1:20" x14ac:dyDescent="0.25">
      <c r="A225" s="277"/>
      <c r="B225" s="277"/>
      <c r="C225" s="277"/>
      <c r="D225" s="277"/>
      <c r="E225" s="277"/>
      <c r="F225" s="277"/>
      <c r="G225" s="277"/>
      <c r="H225" s="277"/>
      <c r="I225" s="277"/>
      <c r="J225" s="277"/>
      <c r="K225" s="277"/>
      <c r="L225" s="277"/>
      <c r="M225" s="277"/>
      <c r="N225" s="277"/>
      <c r="O225" s="277"/>
      <c r="P225" s="277"/>
      <c r="Q225" s="277"/>
      <c r="R225" s="277"/>
      <c r="S225" s="277"/>
      <c r="T225" s="277"/>
    </row>
    <row r="226" spans="1:20" x14ac:dyDescent="0.25">
      <c r="A226" s="277"/>
      <c r="B226" s="277"/>
      <c r="C226" s="277"/>
      <c r="D226" s="277"/>
      <c r="E226" s="277"/>
      <c r="F226" s="277"/>
      <c r="G226" s="277"/>
      <c r="H226" s="277"/>
      <c r="I226" s="277"/>
      <c r="J226" s="277"/>
      <c r="K226" s="277"/>
      <c r="L226" s="277"/>
      <c r="M226" s="277"/>
      <c r="N226" s="277"/>
      <c r="O226" s="277"/>
      <c r="P226" s="277"/>
      <c r="Q226" s="277"/>
      <c r="R226" s="277"/>
      <c r="S226" s="277"/>
      <c r="T226" s="277"/>
    </row>
    <row r="227" spans="1:20" x14ac:dyDescent="0.25">
      <c r="A227" s="277"/>
      <c r="B227" s="277"/>
      <c r="C227" s="277"/>
      <c r="D227" s="277"/>
      <c r="E227" s="277"/>
      <c r="F227" s="277"/>
      <c r="G227" s="277"/>
      <c r="H227" s="277"/>
      <c r="I227" s="277"/>
      <c r="J227" s="277"/>
      <c r="K227" s="277"/>
      <c r="L227" s="277"/>
      <c r="M227" s="277"/>
      <c r="N227" s="277"/>
      <c r="O227" s="277"/>
      <c r="P227" s="277"/>
      <c r="Q227" s="277"/>
      <c r="R227" s="277"/>
      <c r="S227" s="277"/>
      <c r="T227" s="277"/>
    </row>
    <row r="228" spans="1:20" x14ac:dyDescent="0.25">
      <c r="A228" s="277"/>
      <c r="B228" s="277"/>
      <c r="C228" s="277"/>
      <c r="D228" s="277"/>
      <c r="E228" s="277"/>
      <c r="F228" s="277"/>
      <c r="G228" s="277"/>
      <c r="H228" s="277"/>
      <c r="I228" s="277"/>
      <c r="J228" s="277"/>
      <c r="K228" s="277"/>
      <c r="L228" s="277"/>
      <c r="M228" s="277"/>
      <c r="N228" s="277"/>
      <c r="O228" s="277"/>
      <c r="P228" s="277"/>
      <c r="Q228" s="277"/>
      <c r="R228" s="277"/>
      <c r="S228" s="277"/>
      <c r="T228" s="277"/>
    </row>
    <row r="229" spans="1:20" x14ac:dyDescent="0.25">
      <c r="A229" s="277"/>
      <c r="B229" s="277"/>
      <c r="C229" s="277"/>
      <c r="D229" s="277"/>
      <c r="E229" s="277"/>
      <c r="F229" s="277"/>
      <c r="G229" s="277"/>
      <c r="H229" s="277"/>
      <c r="I229" s="277"/>
      <c r="J229" s="277"/>
      <c r="K229" s="277"/>
      <c r="L229" s="277"/>
      <c r="M229" s="277"/>
      <c r="N229" s="277"/>
      <c r="O229" s="277"/>
      <c r="P229" s="277"/>
      <c r="Q229" s="277"/>
      <c r="R229" s="277"/>
      <c r="S229" s="277"/>
      <c r="T229" s="277"/>
    </row>
    <row r="230" spans="1:20" x14ac:dyDescent="0.25">
      <c r="A230" s="277"/>
      <c r="B230" s="277"/>
      <c r="C230" s="277"/>
      <c r="D230" s="277"/>
      <c r="E230" s="277"/>
      <c r="F230" s="277"/>
      <c r="G230" s="277"/>
      <c r="H230" s="277"/>
      <c r="I230" s="277"/>
      <c r="J230" s="277"/>
      <c r="K230" s="277"/>
      <c r="L230" s="277"/>
      <c r="M230" s="277"/>
      <c r="N230" s="277"/>
      <c r="O230" s="277"/>
      <c r="P230" s="277"/>
      <c r="Q230" s="277"/>
      <c r="R230" s="277"/>
      <c r="S230" s="277"/>
      <c r="T230" s="277"/>
    </row>
    <row r="231" spans="1:20" x14ac:dyDescent="0.25">
      <c r="A231" s="277"/>
      <c r="B231" s="277"/>
      <c r="C231" s="277"/>
      <c r="D231" s="277"/>
      <c r="E231" s="277"/>
      <c r="F231" s="277"/>
      <c r="G231" s="277"/>
      <c r="H231" s="277"/>
      <c r="I231" s="277"/>
      <c r="J231" s="277"/>
      <c r="K231" s="277"/>
      <c r="L231" s="277"/>
      <c r="M231" s="277"/>
      <c r="N231" s="277"/>
      <c r="O231" s="277"/>
      <c r="P231" s="277"/>
      <c r="Q231" s="277"/>
      <c r="R231" s="277"/>
      <c r="S231" s="277"/>
      <c r="T231" s="277"/>
    </row>
    <row r="232" spans="1:20" x14ac:dyDescent="0.25">
      <c r="A232" s="277"/>
      <c r="B232" s="277"/>
      <c r="C232" s="277"/>
      <c r="D232" s="277"/>
      <c r="E232" s="277"/>
      <c r="F232" s="277"/>
      <c r="G232" s="277"/>
      <c r="H232" s="277"/>
      <c r="I232" s="277"/>
      <c r="J232" s="277"/>
      <c r="K232" s="277"/>
      <c r="L232" s="277"/>
      <c r="M232" s="277"/>
      <c r="N232" s="277"/>
      <c r="O232" s="277"/>
      <c r="P232" s="277"/>
      <c r="Q232" s="277"/>
      <c r="R232" s="277"/>
      <c r="S232" s="277"/>
      <c r="T232" s="277"/>
    </row>
    <row r="233" spans="1:20" x14ac:dyDescent="0.25">
      <c r="A233" s="277"/>
      <c r="B233" s="277"/>
      <c r="C233" s="277"/>
      <c r="D233" s="277"/>
      <c r="E233" s="277"/>
      <c r="F233" s="277"/>
      <c r="G233" s="277"/>
      <c r="H233" s="277"/>
      <c r="I233" s="277"/>
      <c r="J233" s="277"/>
      <c r="K233" s="277"/>
      <c r="L233" s="277"/>
      <c r="M233" s="277"/>
      <c r="N233" s="277"/>
      <c r="O233" s="277"/>
      <c r="P233" s="277"/>
      <c r="Q233" s="277"/>
      <c r="R233" s="277"/>
      <c r="S233" s="277"/>
      <c r="T233" s="277"/>
    </row>
    <row r="234" spans="1:20" x14ac:dyDescent="0.25">
      <c r="A234" s="277"/>
      <c r="B234" s="277"/>
      <c r="C234" s="277"/>
      <c r="D234" s="277"/>
      <c r="E234" s="277"/>
      <c r="F234" s="277"/>
      <c r="G234" s="277"/>
      <c r="H234" s="277"/>
      <c r="I234" s="277"/>
      <c r="J234" s="277"/>
      <c r="K234" s="277"/>
      <c r="L234" s="277"/>
      <c r="M234" s="277"/>
      <c r="N234" s="277"/>
      <c r="O234" s="277"/>
      <c r="P234" s="277"/>
      <c r="Q234" s="277"/>
      <c r="R234" s="277"/>
      <c r="S234" s="277"/>
      <c r="T234" s="277"/>
    </row>
    <row r="235" spans="1:20" x14ac:dyDescent="0.25">
      <c r="A235" s="277"/>
      <c r="B235" s="277"/>
      <c r="C235" s="277"/>
      <c r="D235" s="277"/>
      <c r="E235" s="277"/>
      <c r="F235" s="277"/>
      <c r="G235" s="277"/>
      <c r="H235" s="277"/>
      <c r="I235" s="277"/>
      <c r="J235" s="277"/>
      <c r="K235" s="277"/>
      <c r="L235" s="277"/>
      <c r="M235" s="277"/>
      <c r="N235" s="277"/>
      <c r="O235" s="277"/>
      <c r="P235" s="277"/>
      <c r="Q235" s="277"/>
      <c r="R235" s="277"/>
      <c r="S235" s="277"/>
      <c r="T235" s="277"/>
    </row>
    <row r="236" spans="1:20" x14ac:dyDescent="0.25">
      <c r="A236" s="277"/>
      <c r="B236" s="277"/>
      <c r="C236" s="277"/>
      <c r="D236" s="277"/>
      <c r="E236" s="277"/>
      <c r="F236" s="277"/>
      <c r="G236" s="277"/>
      <c r="H236" s="277"/>
      <c r="I236" s="277"/>
      <c r="J236" s="277"/>
      <c r="K236" s="277"/>
      <c r="L236" s="277"/>
      <c r="M236" s="277"/>
      <c r="N236" s="277"/>
      <c r="O236" s="277"/>
      <c r="P236" s="277"/>
      <c r="Q236" s="277"/>
      <c r="R236" s="277"/>
      <c r="S236" s="277"/>
      <c r="T236" s="277"/>
    </row>
    <row r="237" spans="1:20" x14ac:dyDescent="0.25">
      <c r="A237" s="277"/>
      <c r="B237" s="277"/>
      <c r="C237" s="277"/>
      <c r="D237" s="277"/>
      <c r="E237" s="277"/>
      <c r="F237" s="277"/>
      <c r="G237" s="277"/>
      <c r="H237" s="277"/>
      <c r="I237" s="277"/>
      <c r="J237" s="277"/>
      <c r="K237" s="277"/>
      <c r="L237" s="277"/>
      <c r="M237" s="277"/>
      <c r="N237" s="277"/>
      <c r="O237" s="277"/>
      <c r="P237" s="277"/>
      <c r="Q237" s="277"/>
      <c r="R237" s="277"/>
      <c r="S237" s="277"/>
      <c r="T237" s="277"/>
    </row>
    <row r="238" spans="1:20" x14ac:dyDescent="0.25">
      <c r="A238" s="277"/>
      <c r="B238" s="277"/>
      <c r="C238" s="277"/>
      <c r="D238" s="277"/>
      <c r="E238" s="277"/>
      <c r="F238" s="277"/>
      <c r="G238" s="277"/>
      <c r="H238" s="277"/>
      <c r="I238" s="277"/>
      <c r="J238" s="277"/>
      <c r="K238" s="277"/>
      <c r="L238" s="277"/>
      <c r="M238" s="277"/>
      <c r="N238" s="277"/>
      <c r="O238" s="277"/>
      <c r="P238" s="277"/>
      <c r="Q238" s="277"/>
      <c r="R238" s="277"/>
      <c r="S238" s="277"/>
      <c r="T238" s="277"/>
    </row>
    <row r="239" spans="1:20" x14ac:dyDescent="0.25">
      <c r="A239" s="277"/>
      <c r="B239" s="277"/>
      <c r="C239" s="277"/>
      <c r="D239" s="277"/>
      <c r="E239" s="277"/>
      <c r="F239" s="277"/>
      <c r="G239" s="277"/>
      <c r="H239" s="277"/>
      <c r="I239" s="277"/>
      <c r="J239" s="277"/>
      <c r="K239" s="277"/>
      <c r="L239" s="277"/>
      <c r="M239" s="277"/>
      <c r="N239" s="277"/>
      <c r="O239" s="277"/>
      <c r="P239" s="277"/>
      <c r="Q239" s="277"/>
      <c r="R239" s="277"/>
      <c r="S239" s="277"/>
      <c r="T239" s="277"/>
    </row>
    <row r="240" spans="1:20" x14ac:dyDescent="0.25">
      <c r="A240" s="277"/>
      <c r="B240" s="277"/>
      <c r="C240" s="277"/>
      <c r="D240" s="277"/>
      <c r="E240" s="277"/>
      <c r="F240" s="277"/>
      <c r="G240" s="277"/>
      <c r="H240" s="277"/>
      <c r="I240" s="277"/>
      <c r="J240" s="277"/>
      <c r="K240" s="277"/>
      <c r="L240" s="277"/>
      <c r="M240" s="277"/>
      <c r="N240" s="277"/>
      <c r="O240" s="277"/>
      <c r="P240" s="277"/>
      <c r="Q240" s="277"/>
      <c r="R240" s="277"/>
      <c r="S240" s="277"/>
      <c r="T240" s="277"/>
    </row>
    <row r="241" spans="1:20" x14ac:dyDescent="0.25">
      <c r="A241" s="277"/>
      <c r="B241" s="277"/>
      <c r="C241" s="277"/>
      <c r="D241" s="277"/>
      <c r="E241" s="277"/>
      <c r="F241" s="277"/>
      <c r="G241" s="277"/>
      <c r="H241" s="277"/>
      <c r="I241" s="277"/>
      <c r="J241" s="277"/>
      <c r="K241" s="277"/>
      <c r="L241" s="277"/>
      <c r="M241" s="277"/>
      <c r="N241" s="277"/>
      <c r="O241" s="277"/>
      <c r="P241" s="277"/>
      <c r="Q241" s="277"/>
      <c r="R241" s="277"/>
      <c r="S241" s="277"/>
      <c r="T241" s="277"/>
    </row>
    <row r="242" spans="1:20" x14ac:dyDescent="0.25">
      <c r="A242" s="277"/>
      <c r="B242" s="277"/>
      <c r="C242" s="277"/>
      <c r="D242" s="277"/>
      <c r="E242" s="277"/>
      <c r="F242" s="277"/>
      <c r="G242" s="277"/>
      <c r="H242" s="277"/>
      <c r="I242" s="277"/>
      <c r="J242" s="277"/>
      <c r="K242" s="277"/>
      <c r="L242" s="277"/>
      <c r="M242" s="277"/>
      <c r="N242" s="277"/>
      <c r="O242" s="277"/>
      <c r="P242" s="277"/>
      <c r="Q242" s="277"/>
      <c r="R242" s="277"/>
      <c r="S242" s="277"/>
      <c r="T242" s="277"/>
    </row>
    <row r="243" spans="1:20" x14ac:dyDescent="0.25">
      <c r="A243" s="277"/>
      <c r="B243" s="277"/>
      <c r="C243" s="277"/>
      <c r="D243" s="277"/>
      <c r="E243" s="277"/>
      <c r="F243" s="277"/>
      <c r="G243" s="277"/>
      <c r="H243" s="277"/>
      <c r="I243" s="277"/>
      <c r="J243" s="277"/>
      <c r="K243" s="277"/>
      <c r="L243" s="277"/>
      <c r="M243" s="277"/>
      <c r="N243" s="277"/>
      <c r="O243" s="277"/>
      <c r="P243" s="277"/>
      <c r="Q243" s="277"/>
      <c r="R243" s="277"/>
      <c r="S243" s="277"/>
      <c r="T243" s="277"/>
    </row>
    <row r="244" spans="1:20" x14ac:dyDescent="0.25">
      <c r="A244" s="277"/>
      <c r="B244" s="277"/>
      <c r="C244" s="277"/>
      <c r="D244" s="277"/>
      <c r="E244" s="277"/>
      <c r="F244" s="277"/>
      <c r="G244" s="277"/>
      <c r="H244" s="277"/>
      <c r="I244" s="277"/>
      <c r="J244" s="277"/>
      <c r="K244" s="277"/>
      <c r="L244" s="277"/>
      <c r="M244" s="277"/>
      <c r="N244" s="277"/>
      <c r="O244" s="277"/>
      <c r="P244" s="277"/>
      <c r="Q244" s="277"/>
      <c r="R244" s="277"/>
      <c r="S244" s="277"/>
      <c r="T244" s="277"/>
    </row>
    <row r="245" spans="1:20" x14ac:dyDescent="0.25">
      <c r="A245" s="277"/>
      <c r="B245" s="277"/>
      <c r="C245" s="277"/>
      <c r="D245" s="277"/>
      <c r="E245" s="277"/>
      <c r="F245" s="277"/>
      <c r="G245" s="277"/>
      <c r="H245" s="277"/>
      <c r="I245" s="277"/>
      <c r="J245" s="277"/>
      <c r="K245" s="277"/>
      <c r="L245" s="277"/>
      <c r="M245" s="277"/>
      <c r="N245" s="277"/>
      <c r="O245" s="277"/>
      <c r="P245" s="277"/>
      <c r="Q245" s="277"/>
      <c r="R245" s="277"/>
      <c r="S245" s="277"/>
      <c r="T245" s="277"/>
    </row>
    <row r="246" spans="1:20" x14ac:dyDescent="0.25">
      <c r="A246" s="277"/>
      <c r="B246" s="277"/>
      <c r="C246" s="277"/>
      <c r="D246" s="277"/>
      <c r="E246" s="277"/>
      <c r="F246" s="277"/>
      <c r="G246" s="277"/>
      <c r="H246" s="277"/>
      <c r="I246" s="277"/>
      <c r="J246" s="277"/>
      <c r="K246" s="277"/>
      <c r="L246" s="277"/>
      <c r="M246" s="277"/>
      <c r="N246" s="277"/>
      <c r="O246" s="277"/>
      <c r="P246" s="277"/>
      <c r="Q246" s="277"/>
      <c r="R246" s="277"/>
      <c r="S246" s="277"/>
      <c r="T246" s="277"/>
    </row>
    <row r="247" spans="1:20" x14ac:dyDescent="0.25">
      <c r="A247" s="277"/>
      <c r="B247" s="277"/>
      <c r="C247" s="277"/>
      <c r="D247" s="277"/>
      <c r="E247" s="277"/>
      <c r="F247" s="277"/>
      <c r="G247" s="277"/>
      <c r="H247" s="277"/>
      <c r="I247" s="277"/>
      <c r="J247" s="277"/>
      <c r="K247" s="277"/>
      <c r="L247" s="277"/>
      <c r="M247" s="277"/>
      <c r="N247" s="277"/>
      <c r="O247" s="277"/>
      <c r="P247" s="277"/>
      <c r="Q247" s="277"/>
      <c r="R247" s="277"/>
      <c r="S247" s="277"/>
      <c r="T247" s="277"/>
    </row>
    <row r="248" spans="1:20" x14ac:dyDescent="0.25">
      <c r="A248" s="277"/>
      <c r="B248" s="277"/>
      <c r="C248" s="277"/>
      <c r="D248" s="277"/>
      <c r="E248" s="277"/>
      <c r="F248" s="277"/>
      <c r="G248" s="277"/>
      <c r="H248" s="277"/>
      <c r="I248" s="277"/>
      <c r="J248" s="277"/>
      <c r="K248" s="277"/>
      <c r="L248" s="277"/>
      <c r="M248" s="277"/>
      <c r="N248" s="277"/>
      <c r="O248" s="277"/>
      <c r="P248" s="277"/>
      <c r="Q248" s="277"/>
      <c r="R248" s="277"/>
      <c r="S248" s="277"/>
      <c r="T248" s="277"/>
    </row>
    <row r="249" spans="1:20" x14ac:dyDescent="0.25">
      <c r="A249" s="277"/>
      <c r="B249" s="277"/>
      <c r="C249" s="277"/>
      <c r="D249" s="277"/>
      <c r="E249" s="277"/>
      <c r="F249" s="277"/>
      <c r="G249" s="277"/>
      <c r="H249" s="277"/>
      <c r="I249" s="277"/>
      <c r="J249" s="277"/>
      <c r="K249" s="277"/>
      <c r="L249" s="277"/>
      <c r="M249" s="277"/>
      <c r="N249" s="277"/>
      <c r="O249" s="277"/>
      <c r="P249" s="277"/>
      <c r="Q249" s="277"/>
      <c r="R249" s="277"/>
      <c r="S249" s="277"/>
      <c r="T249" s="277"/>
    </row>
    <row r="250" spans="1:20" x14ac:dyDescent="0.25">
      <c r="A250" s="277"/>
      <c r="B250" s="277"/>
      <c r="C250" s="277"/>
      <c r="D250" s="277"/>
      <c r="E250" s="277"/>
      <c r="F250" s="277"/>
      <c r="G250" s="277"/>
      <c r="H250" s="277"/>
      <c r="I250" s="277"/>
      <c r="J250" s="277"/>
      <c r="K250" s="277"/>
      <c r="L250" s="277"/>
      <c r="M250" s="277"/>
      <c r="N250" s="277"/>
      <c r="O250" s="277"/>
      <c r="P250" s="277"/>
      <c r="Q250" s="277"/>
      <c r="R250" s="277"/>
      <c r="S250" s="277"/>
      <c r="T250" s="277"/>
    </row>
    <row r="251" spans="1:20" x14ac:dyDescent="0.25">
      <c r="A251" s="277"/>
      <c r="B251" s="277"/>
      <c r="C251" s="277"/>
      <c r="D251" s="277"/>
      <c r="E251" s="277"/>
      <c r="F251" s="277"/>
      <c r="G251" s="277"/>
      <c r="H251" s="277"/>
      <c r="I251" s="277"/>
      <c r="J251" s="277"/>
      <c r="K251" s="277"/>
      <c r="L251" s="277"/>
      <c r="M251" s="277"/>
      <c r="N251" s="277"/>
      <c r="O251" s="277"/>
      <c r="P251" s="277"/>
      <c r="Q251" s="277"/>
      <c r="R251" s="277"/>
      <c r="S251" s="277"/>
      <c r="T251" s="277"/>
    </row>
    <row r="252" spans="1:20" x14ac:dyDescent="0.25">
      <c r="A252" s="277"/>
      <c r="B252" s="277"/>
      <c r="C252" s="277"/>
      <c r="D252" s="277"/>
      <c r="E252" s="277"/>
      <c r="F252" s="277"/>
      <c r="G252" s="277"/>
      <c r="H252" s="277"/>
      <c r="I252" s="277"/>
      <c r="J252" s="277"/>
      <c r="K252" s="277"/>
      <c r="L252" s="277"/>
      <c r="M252" s="277"/>
      <c r="N252" s="277"/>
      <c r="O252" s="277"/>
      <c r="P252" s="277"/>
      <c r="Q252" s="277"/>
      <c r="R252" s="277"/>
      <c r="S252" s="277"/>
      <c r="T252" s="277"/>
    </row>
    <row r="253" spans="1:20" x14ac:dyDescent="0.25">
      <c r="A253" s="277"/>
      <c r="B253" s="277"/>
      <c r="C253" s="277"/>
      <c r="D253" s="277"/>
      <c r="E253" s="277"/>
      <c r="F253" s="277"/>
      <c r="G253" s="277"/>
      <c r="H253" s="277"/>
      <c r="I253" s="277"/>
      <c r="J253" s="277"/>
      <c r="K253" s="277"/>
      <c r="L253" s="277"/>
      <c r="M253" s="277"/>
      <c r="N253" s="277"/>
      <c r="O253" s="277"/>
      <c r="P253" s="277"/>
      <c r="Q253" s="277"/>
      <c r="R253" s="277"/>
      <c r="S253" s="277"/>
      <c r="T253" s="277"/>
    </row>
    <row r="254" spans="1:20" x14ac:dyDescent="0.25">
      <c r="A254" s="277"/>
      <c r="B254" s="277"/>
      <c r="C254" s="277"/>
      <c r="D254" s="277"/>
      <c r="E254" s="277"/>
      <c r="F254" s="277"/>
      <c r="G254" s="277"/>
      <c r="H254" s="277"/>
      <c r="I254" s="277"/>
      <c r="J254" s="277"/>
      <c r="K254" s="277"/>
      <c r="L254" s="277"/>
      <c r="M254" s="277"/>
      <c r="N254" s="277"/>
      <c r="O254" s="277"/>
      <c r="P254" s="277"/>
      <c r="Q254" s="277"/>
      <c r="R254" s="277"/>
      <c r="S254" s="277"/>
      <c r="T254" s="277"/>
    </row>
    <row r="255" spans="1:20" x14ac:dyDescent="0.25">
      <c r="A255" s="277"/>
      <c r="B255" s="277"/>
      <c r="C255" s="277"/>
      <c r="D255" s="277"/>
      <c r="E255" s="277"/>
      <c r="F255" s="277"/>
      <c r="G255" s="277"/>
      <c r="H255" s="277"/>
      <c r="I255" s="277"/>
      <c r="J255" s="277"/>
      <c r="K255" s="277"/>
      <c r="L255" s="277"/>
      <c r="M255" s="277"/>
      <c r="N255" s="277"/>
      <c r="O255" s="277"/>
      <c r="P255" s="277"/>
      <c r="Q255" s="277"/>
      <c r="R255" s="277"/>
      <c r="S255" s="277"/>
      <c r="T255" s="277"/>
    </row>
    <row r="256" spans="1:20" x14ac:dyDescent="0.25">
      <c r="A256" s="277"/>
      <c r="B256" s="277"/>
      <c r="C256" s="277"/>
      <c r="D256" s="277"/>
      <c r="E256" s="277"/>
      <c r="F256" s="277"/>
      <c r="G256" s="277"/>
      <c r="H256" s="277"/>
      <c r="I256" s="277"/>
      <c r="J256" s="277"/>
      <c r="K256" s="277"/>
      <c r="L256" s="277"/>
      <c r="M256" s="277"/>
      <c r="N256" s="277"/>
      <c r="O256" s="277"/>
      <c r="P256" s="277"/>
      <c r="Q256" s="277"/>
      <c r="R256" s="277"/>
      <c r="S256" s="277"/>
      <c r="T256" s="277"/>
    </row>
    <row r="257" spans="1:20" x14ac:dyDescent="0.25">
      <c r="A257" s="277"/>
      <c r="B257" s="277"/>
      <c r="C257" s="277"/>
      <c r="D257" s="277"/>
      <c r="E257" s="277"/>
      <c r="F257" s="277"/>
      <c r="G257" s="277"/>
      <c r="H257" s="277"/>
      <c r="I257" s="277"/>
      <c r="J257" s="277"/>
      <c r="K257" s="277"/>
      <c r="L257" s="277"/>
      <c r="M257" s="277"/>
      <c r="N257" s="277"/>
      <c r="O257" s="277"/>
      <c r="P257" s="277"/>
      <c r="Q257" s="277"/>
      <c r="R257" s="277"/>
      <c r="S257" s="277"/>
      <c r="T257" s="277"/>
    </row>
    <row r="258" spans="1:20" x14ac:dyDescent="0.25">
      <c r="A258" s="277"/>
      <c r="B258" s="277"/>
      <c r="C258" s="277"/>
      <c r="D258" s="277"/>
      <c r="E258" s="277"/>
      <c r="F258" s="277"/>
      <c r="G258" s="277"/>
      <c r="H258" s="277"/>
      <c r="I258" s="277"/>
      <c r="J258" s="277"/>
      <c r="K258" s="277"/>
      <c r="L258" s="277"/>
      <c r="M258" s="277"/>
      <c r="N258" s="277"/>
      <c r="O258" s="277"/>
      <c r="P258" s="277"/>
      <c r="Q258" s="277"/>
      <c r="R258" s="277"/>
      <c r="S258" s="277"/>
      <c r="T258" s="277"/>
    </row>
    <row r="259" spans="1:20" x14ac:dyDescent="0.25">
      <c r="A259" s="277"/>
      <c r="B259" s="277"/>
      <c r="C259" s="277"/>
      <c r="D259" s="277"/>
      <c r="E259" s="277"/>
      <c r="F259" s="277"/>
      <c r="G259" s="277"/>
      <c r="H259" s="277"/>
      <c r="I259" s="277"/>
      <c r="J259" s="277"/>
      <c r="K259" s="277"/>
      <c r="L259" s="277"/>
      <c r="M259" s="277"/>
      <c r="N259" s="277"/>
      <c r="O259" s="277"/>
      <c r="P259" s="277"/>
      <c r="Q259" s="277"/>
      <c r="R259" s="277"/>
      <c r="S259" s="277"/>
      <c r="T259" s="277"/>
    </row>
    <row r="260" spans="1:20" x14ac:dyDescent="0.25">
      <c r="A260" s="277"/>
      <c r="B260" s="277"/>
      <c r="C260" s="277"/>
      <c r="D260" s="277"/>
      <c r="E260" s="277"/>
      <c r="F260" s="277"/>
      <c r="G260" s="277"/>
      <c r="H260" s="277"/>
      <c r="I260" s="277"/>
      <c r="J260" s="277"/>
      <c r="K260" s="277"/>
      <c r="L260" s="277"/>
      <c r="M260" s="277"/>
      <c r="N260" s="277"/>
      <c r="O260" s="277"/>
      <c r="P260" s="277"/>
      <c r="Q260" s="277"/>
      <c r="R260" s="277"/>
      <c r="S260" s="277"/>
      <c r="T260" s="277"/>
    </row>
    <row r="261" spans="1:20" x14ac:dyDescent="0.25">
      <c r="A261" s="277"/>
      <c r="B261" s="277"/>
      <c r="C261" s="277"/>
      <c r="D261" s="277"/>
      <c r="E261" s="277"/>
      <c r="F261" s="277"/>
      <c r="G261" s="277"/>
      <c r="H261" s="277"/>
      <c r="I261" s="277"/>
      <c r="J261" s="277"/>
      <c r="K261" s="277"/>
      <c r="L261" s="277"/>
      <c r="M261" s="277"/>
      <c r="N261" s="277"/>
      <c r="O261" s="277"/>
      <c r="P261" s="277"/>
      <c r="Q261" s="277"/>
      <c r="R261" s="277"/>
      <c r="S261" s="277"/>
      <c r="T261" s="277"/>
    </row>
    <row r="262" spans="1:20" x14ac:dyDescent="0.25">
      <c r="A262" s="277"/>
      <c r="B262" s="277"/>
      <c r="C262" s="277"/>
      <c r="D262" s="277"/>
      <c r="E262" s="277"/>
      <c r="F262" s="277"/>
      <c r="G262" s="277"/>
      <c r="H262" s="277"/>
      <c r="I262" s="277"/>
      <c r="J262" s="277"/>
      <c r="K262" s="277"/>
      <c r="L262" s="277"/>
      <c r="M262" s="277"/>
      <c r="N262" s="277"/>
      <c r="O262" s="277"/>
      <c r="P262" s="277"/>
      <c r="Q262" s="277"/>
      <c r="R262" s="277"/>
      <c r="S262" s="277"/>
      <c r="T262" s="277"/>
    </row>
    <row r="263" spans="1:20" x14ac:dyDescent="0.25">
      <c r="A263" s="277"/>
      <c r="B263" s="277"/>
      <c r="C263" s="277"/>
      <c r="D263" s="277"/>
      <c r="E263" s="277"/>
      <c r="F263" s="277"/>
      <c r="G263" s="277"/>
      <c r="H263" s="277"/>
      <c r="I263" s="277"/>
      <c r="J263" s="277"/>
      <c r="K263" s="277"/>
      <c r="L263" s="277"/>
      <c r="M263" s="277"/>
      <c r="N263" s="277"/>
      <c r="O263" s="277"/>
      <c r="P263" s="277"/>
      <c r="Q263" s="277"/>
      <c r="R263" s="277"/>
      <c r="S263" s="277"/>
      <c r="T263" s="277"/>
    </row>
    <row r="264" spans="1:20" x14ac:dyDescent="0.25">
      <c r="A264" s="277"/>
      <c r="B264" s="277"/>
      <c r="C264" s="277"/>
      <c r="D264" s="277"/>
      <c r="E264" s="277"/>
      <c r="F264" s="277"/>
      <c r="G264" s="277"/>
      <c r="H264" s="277"/>
      <c r="I264" s="277"/>
      <c r="J264" s="277"/>
      <c r="K264" s="277"/>
      <c r="L264" s="277"/>
      <c r="M264" s="277"/>
      <c r="N264" s="277"/>
      <c r="O264" s="277"/>
      <c r="P264" s="277"/>
      <c r="Q264" s="277"/>
      <c r="R264" s="277"/>
      <c r="S264" s="277"/>
      <c r="T264" s="277"/>
    </row>
    <row r="265" spans="1:20" x14ac:dyDescent="0.25">
      <c r="A265" s="277"/>
      <c r="B265" s="277"/>
      <c r="C265" s="277"/>
      <c r="D265" s="277"/>
      <c r="E265" s="277"/>
      <c r="F265" s="277"/>
      <c r="G265" s="277"/>
      <c r="H265" s="277"/>
      <c r="I265" s="277"/>
      <c r="J265" s="277"/>
      <c r="K265" s="277"/>
      <c r="L265" s="277"/>
      <c r="M265" s="277"/>
      <c r="N265" s="277"/>
      <c r="O265" s="277"/>
      <c r="P265" s="277"/>
      <c r="Q265" s="277"/>
      <c r="R265" s="277"/>
      <c r="S265" s="277"/>
      <c r="T265" s="277"/>
    </row>
    <row r="266" spans="1:20" x14ac:dyDescent="0.25">
      <c r="A266" s="277"/>
      <c r="B266" s="277"/>
      <c r="C266" s="277"/>
      <c r="D266" s="277"/>
      <c r="E266" s="277"/>
      <c r="F266" s="277"/>
      <c r="G266" s="277"/>
      <c r="H266" s="277"/>
      <c r="I266" s="277"/>
      <c r="J266" s="277"/>
      <c r="K266" s="277"/>
      <c r="L266" s="277"/>
      <c r="M266" s="277"/>
      <c r="N266" s="277"/>
      <c r="O266" s="277"/>
      <c r="P266" s="277"/>
      <c r="Q266" s="277"/>
      <c r="R266" s="277"/>
      <c r="S266" s="277"/>
      <c r="T266" s="277"/>
    </row>
    <row r="267" spans="1:20" x14ac:dyDescent="0.25">
      <c r="A267" s="277"/>
      <c r="B267" s="277"/>
      <c r="C267" s="277"/>
      <c r="D267" s="277"/>
      <c r="E267" s="277"/>
      <c r="F267" s="277"/>
      <c r="G267" s="277"/>
      <c r="H267" s="277"/>
      <c r="I267" s="277"/>
      <c r="J267" s="277"/>
      <c r="K267" s="277"/>
      <c r="L267" s="277"/>
      <c r="M267" s="277"/>
      <c r="N267" s="277"/>
      <c r="O267" s="277"/>
      <c r="P267" s="277"/>
      <c r="Q267" s="277"/>
      <c r="R267" s="277"/>
      <c r="S267" s="277"/>
      <c r="T267" s="277"/>
    </row>
    <row r="268" spans="1:20" x14ac:dyDescent="0.25">
      <c r="A268" s="277"/>
      <c r="B268" s="277"/>
      <c r="C268" s="277"/>
      <c r="D268" s="277"/>
      <c r="E268" s="277"/>
      <c r="F268" s="277"/>
      <c r="G268" s="277"/>
      <c r="H268" s="277"/>
      <c r="I268" s="277"/>
      <c r="J268" s="277"/>
      <c r="K268" s="277"/>
      <c r="L268" s="277"/>
      <c r="M268" s="277"/>
      <c r="N268" s="277"/>
      <c r="O268" s="277"/>
      <c r="P268" s="277"/>
      <c r="Q268" s="277"/>
      <c r="R268" s="277"/>
      <c r="S268" s="277"/>
      <c r="T268" s="277"/>
    </row>
    <row r="269" spans="1:20" x14ac:dyDescent="0.25">
      <c r="A269" s="277"/>
      <c r="B269" s="277"/>
      <c r="C269" s="277"/>
      <c r="D269" s="277"/>
      <c r="E269" s="277"/>
      <c r="F269" s="277"/>
      <c r="G269" s="277"/>
      <c r="H269" s="277"/>
      <c r="I269" s="277"/>
      <c r="J269" s="277"/>
      <c r="K269" s="277"/>
      <c r="L269" s="277"/>
      <c r="M269" s="277"/>
      <c r="N269" s="277"/>
      <c r="O269" s="277"/>
      <c r="P269" s="277"/>
      <c r="Q269" s="277"/>
      <c r="R269" s="277"/>
      <c r="S269" s="277"/>
      <c r="T269" s="277"/>
    </row>
    <row r="270" spans="1:20" x14ac:dyDescent="0.25">
      <c r="A270" s="277"/>
      <c r="B270" s="277"/>
      <c r="C270" s="277"/>
      <c r="D270" s="277"/>
      <c r="E270" s="277"/>
      <c r="F270" s="277"/>
      <c r="G270" s="277"/>
      <c r="H270" s="277"/>
      <c r="I270" s="277"/>
      <c r="J270" s="277"/>
      <c r="K270" s="277"/>
      <c r="L270" s="277"/>
      <c r="M270" s="277"/>
      <c r="N270" s="277"/>
      <c r="O270" s="277"/>
      <c r="P270" s="277"/>
      <c r="Q270" s="277"/>
      <c r="R270" s="277"/>
      <c r="S270" s="277"/>
      <c r="T270" s="277"/>
    </row>
    <row r="271" spans="1:20" x14ac:dyDescent="0.25">
      <c r="A271" s="277"/>
      <c r="B271" s="277"/>
      <c r="C271" s="277"/>
      <c r="D271" s="277"/>
      <c r="E271" s="277"/>
      <c r="F271" s="277"/>
      <c r="G271" s="277"/>
      <c r="H271" s="277"/>
      <c r="I271" s="277"/>
      <c r="J271" s="277"/>
      <c r="K271" s="277"/>
      <c r="L271" s="277"/>
      <c r="M271" s="277"/>
      <c r="N271" s="277"/>
      <c r="O271" s="277"/>
      <c r="P271" s="277"/>
      <c r="Q271" s="277"/>
      <c r="R271" s="277"/>
      <c r="S271" s="277"/>
      <c r="T271" s="277"/>
    </row>
    <row r="272" spans="1:20" x14ac:dyDescent="0.25">
      <c r="A272" s="277"/>
      <c r="B272" s="277"/>
      <c r="C272" s="277"/>
      <c r="D272" s="277"/>
      <c r="E272" s="277"/>
      <c r="F272" s="277"/>
      <c r="G272" s="277"/>
      <c r="H272" s="277"/>
      <c r="I272" s="277"/>
      <c r="J272" s="277"/>
      <c r="K272" s="277"/>
      <c r="L272" s="277"/>
      <c r="M272" s="277"/>
      <c r="N272" s="277"/>
      <c r="O272" s="277"/>
      <c r="P272" s="277"/>
      <c r="Q272" s="277"/>
      <c r="R272" s="277"/>
      <c r="S272" s="277"/>
      <c r="T272" s="277"/>
    </row>
    <row r="273" spans="1:20" x14ac:dyDescent="0.25">
      <c r="A273" s="277"/>
      <c r="B273" s="277"/>
      <c r="C273" s="277"/>
      <c r="D273" s="277"/>
      <c r="E273" s="277"/>
      <c r="F273" s="277"/>
      <c r="G273" s="277"/>
      <c r="H273" s="277"/>
      <c r="I273" s="277"/>
      <c r="J273" s="277"/>
      <c r="K273" s="277"/>
      <c r="L273" s="277"/>
      <c r="M273" s="277"/>
      <c r="N273" s="277"/>
      <c r="O273" s="277"/>
      <c r="P273" s="277"/>
      <c r="Q273" s="277"/>
      <c r="R273" s="277"/>
      <c r="S273" s="277"/>
      <c r="T273" s="277"/>
    </row>
    <row r="274" spans="1:20" x14ac:dyDescent="0.25">
      <c r="A274" s="277"/>
      <c r="B274" s="277"/>
      <c r="C274" s="277"/>
      <c r="D274" s="277"/>
      <c r="E274" s="277"/>
      <c r="F274" s="277"/>
      <c r="G274" s="277"/>
      <c r="H274" s="277"/>
      <c r="I274" s="277"/>
      <c r="J274" s="277"/>
      <c r="K274" s="277"/>
      <c r="L274" s="277"/>
      <c r="M274" s="277"/>
      <c r="N274" s="277"/>
      <c r="O274" s="277"/>
      <c r="P274" s="277"/>
      <c r="Q274" s="277"/>
      <c r="R274" s="277"/>
      <c r="S274" s="277"/>
      <c r="T274" s="277"/>
    </row>
    <row r="275" spans="1:20" x14ac:dyDescent="0.25">
      <c r="A275" s="277"/>
      <c r="B275" s="277"/>
      <c r="C275" s="277"/>
      <c r="D275" s="277"/>
      <c r="E275" s="277"/>
      <c r="F275" s="277"/>
      <c r="G275" s="277"/>
      <c r="H275" s="277"/>
      <c r="I275" s="277"/>
      <c r="J275" s="277"/>
      <c r="K275" s="277"/>
      <c r="L275" s="277"/>
      <c r="M275" s="277"/>
      <c r="N275" s="277"/>
      <c r="O275" s="277"/>
      <c r="P275" s="277"/>
      <c r="Q275" s="277"/>
      <c r="R275" s="277"/>
      <c r="S275" s="277"/>
      <c r="T275" s="277"/>
    </row>
    <row r="276" spans="1:20" x14ac:dyDescent="0.25">
      <c r="A276" s="277"/>
      <c r="B276" s="277"/>
      <c r="C276" s="277"/>
      <c r="D276" s="277"/>
      <c r="E276" s="277"/>
      <c r="F276" s="277"/>
      <c r="G276" s="277"/>
      <c r="H276" s="277"/>
      <c r="I276" s="277"/>
      <c r="J276" s="277"/>
      <c r="K276" s="277"/>
      <c r="L276" s="277"/>
      <c r="M276" s="277"/>
      <c r="N276" s="277"/>
      <c r="O276" s="277"/>
      <c r="P276" s="277"/>
      <c r="Q276" s="277"/>
      <c r="R276" s="277"/>
      <c r="S276" s="277"/>
      <c r="T276" s="277"/>
    </row>
    <row r="277" spans="1:20" x14ac:dyDescent="0.25">
      <c r="A277" s="277"/>
      <c r="B277" s="277"/>
      <c r="C277" s="277"/>
      <c r="D277" s="277"/>
      <c r="E277" s="277"/>
      <c r="F277" s="277"/>
      <c r="G277" s="277"/>
      <c r="H277" s="277"/>
      <c r="I277" s="277"/>
      <c r="J277" s="277"/>
      <c r="K277" s="277"/>
      <c r="L277" s="277"/>
      <c r="M277" s="277"/>
      <c r="N277" s="277"/>
      <c r="O277" s="277"/>
      <c r="P277" s="277"/>
      <c r="Q277" s="277"/>
      <c r="R277" s="277"/>
      <c r="S277" s="277"/>
      <c r="T277" s="277"/>
    </row>
    <row r="278" spans="1:20" x14ac:dyDescent="0.25">
      <c r="A278" s="277"/>
      <c r="B278" s="277"/>
      <c r="C278" s="277"/>
      <c r="D278" s="277"/>
      <c r="E278" s="277"/>
      <c r="F278" s="277"/>
      <c r="G278" s="277"/>
      <c r="H278" s="277"/>
      <c r="I278" s="277"/>
      <c r="J278" s="277"/>
      <c r="K278" s="277"/>
      <c r="L278" s="277"/>
      <c r="M278" s="277"/>
      <c r="N278" s="277"/>
      <c r="O278" s="277"/>
      <c r="P278" s="277"/>
      <c r="Q278" s="277"/>
      <c r="R278" s="277"/>
      <c r="S278" s="277"/>
      <c r="T278" s="277"/>
    </row>
    <row r="279" spans="1:20" x14ac:dyDescent="0.25">
      <c r="A279" s="277"/>
      <c r="B279" s="277"/>
      <c r="C279" s="277"/>
      <c r="D279" s="277"/>
      <c r="E279" s="277"/>
      <c r="F279" s="277"/>
      <c r="G279" s="277"/>
      <c r="H279" s="277"/>
      <c r="I279" s="277"/>
      <c r="J279" s="277"/>
      <c r="K279" s="277"/>
      <c r="L279" s="277"/>
      <c r="M279" s="277"/>
      <c r="N279" s="277"/>
      <c r="O279" s="277"/>
      <c r="P279" s="277"/>
      <c r="Q279" s="277"/>
      <c r="R279" s="277"/>
      <c r="S279" s="277"/>
      <c r="T279" s="277"/>
    </row>
    <row r="280" spans="1:20" x14ac:dyDescent="0.25">
      <c r="A280" s="277"/>
      <c r="B280" s="277"/>
      <c r="C280" s="277"/>
      <c r="D280" s="277"/>
      <c r="E280" s="277"/>
      <c r="F280" s="277"/>
      <c r="G280" s="277"/>
      <c r="H280" s="277"/>
      <c r="I280" s="277"/>
      <c r="J280" s="277"/>
      <c r="K280" s="277"/>
      <c r="L280" s="277"/>
      <c r="M280" s="277"/>
      <c r="N280" s="277"/>
      <c r="O280" s="277"/>
      <c r="P280" s="277"/>
      <c r="Q280" s="277"/>
      <c r="R280" s="277"/>
      <c r="S280" s="277"/>
      <c r="T280" s="277"/>
    </row>
    <row r="281" spans="1:20" x14ac:dyDescent="0.25">
      <c r="A281" s="277"/>
      <c r="B281" s="277"/>
      <c r="C281" s="277"/>
      <c r="D281" s="277"/>
      <c r="E281" s="277"/>
      <c r="F281" s="277"/>
      <c r="G281" s="277"/>
      <c r="H281" s="277"/>
      <c r="I281" s="277"/>
      <c r="J281" s="277"/>
      <c r="K281" s="277"/>
      <c r="L281" s="277"/>
      <c r="M281" s="277"/>
      <c r="N281" s="277"/>
      <c r="O281" s="277"/>
      <c r="P281" s="277"/>
      <c r="Q281" s="277"/>
      <c r="R281" s="277"/>
      <c r="S281" s="277"/>
      <c r="T281" s="277"/>
    </row>
    <row r="282" spans="1:20" x14ac:dyDescent="0.25">
      <c r="A282" s="277"/>
      <c r="B282" s="277"/>
      <c r="C282" s="277"/>
      <c r="D282" s="277"/>
      <c r="E282" s="277"/>
      <c r="F282" s="277"/>
      <c r="G282" s="277"/>
      <c r="H282" s="277"/>
      <c r="I282" s="277"/>
      <c r="J282" s="277"/>
      <c r="K282" s="277"/>
      <c r="L282" s="277"/>
      <c r="M282" s="277"/>
      <c r="N282" s="277"/>
      <c r="O282" s="277"/>
      <c r="P282" s="277"/>
      <c r="Q282" s="277"/>
      <c r="R282" s="277"/>
      <c r="S282" s="277"/>
      <c r="T282" s="277"/>
    </row>
    <row r="283" spans="1:20" x14ac:dyDescent="0.25">
      <c r="A283" s="277"/>
      <c r="B283" s="277"/>
      <c r="C283" s="277"/>
      <c r="D283" s="277"/>
      <c r="E283" s="277"/>
      <c r="F283" s="277"/>
      <c r="G283" s="277"/>
      <c r="H283" s="277"/>
      <c r="I283" s="277"/>
      <c r="J283" s="277"/>
      <c r="K283" s="277"/>
      <c r="L283" s="277"/>
      <c r="M283" s="277"/>
      <c r="N283" s="277"/>
      <c r="O283" s="277"/>
      <c r="P283" s="277"/>
      <c r="Q283" s="277"/>
      <c r="R283" s="277"/>
      <c r="S283" s="277"/>
      <c r="T283" s="277"/>
    </row>
    <row r="284" spans="1:20" x14ac:dyDescent="0.25">
      <c r="A284" s="277"/>
      <c r="B284" s="277"/>
      <c r="C284" s="277"/>
      <c r="D284" s="277"/>
      <c r="E284" s="277"/>
      <c r="F284" s="277"/>
      <c r="G284" s="277"/>
      <c r="H284" s="277"/>
      <c r="I284" s="277"/>
      <c r="J284" s="277"/>
      <c r="K284" s="277"/>
      <c r="L284" s="277"/>
      <c r="M284" s="277"/>
      <c r="N284" s="277"/>
      <c r="O284" s="277"/>
      <c r="P284" s="277"/>
      <c r="Q284" s="277"/>
      <c r="R284" s="277"/>
      <c r="S284" s="277"/>
      <c r="T284" s="277"/>
    </row>
    <row r="285" spans="1:20" x14ac:dyDescent="0.25">
      <c r="A285" s="277"/>
      <c r="B285" s="277"/>
      <c r="C285" s="277"/>
      <c r="D285" s="277"/>
      <c r="E285" s="277"/>
      <c r="F285" s="277"/>
      <c r="G285" s="277"/>
      <c r="H285" s="277"/>
      <c r="I285" s="277"/>
      <c r="J285" s="277"/>
      <c r="K285" s="277"/>
      <c r="L285" s="277"/>
      <c r="M285" s="277"/>
      <c r="N285" s="277"/>
      <c r="O285" s="277"/>
      <c r="P285" s="277"/>
      <c r="Q285" s="277"/>
      <c r="R285" s="277"/>
      <c r="S285" s="277"/>
      <c r="T285" s="277"/>
    </row>
    <row r="286" spans="1:20" x14ac:dyDescent="0.25">
      <c r="A286" s="277"/>
      <c r="B286" s="277"/>
      <c r="C286" s="277"/>
      <c r="D286" s="277"/>
      <c r="E286" s="277"/>
      <c r="F286" s="277"/>
      <c r="G286" s="277"/>
      <c r="H286" s="277"/>
      <c r="I286" s="277"/>
      <c r="J286" s="277"/>
      <c r="K286" s="277"/>
      <c r="L286" s="277"/>
      <c r="M286" s="277"/>
      <c r="N286" s="277"/>
      <c r="O286" s="277"/>
      <c r="P286" s="277"/>
      <c r="Q286" s="277"/>
      <c r="R286" s="277"/>
      <c r="S286" s="277"/>
      <c r="T286" s="277"/>
    </row>
    <row r="287" spans="1:20" x14ac:dyDescent="0.25">
      <c r="A287" s="277"/>
      <c r="B287" s="277"/>
      <c r="C287" s="277"/>
      <c r="D287" s="277"/>
      <c r="E287" s="277"/>
      <c r="F287" s="277"/>
      <c r="G287" s="277"/>
      <c r="H287" s="277"/>
      <c r="I287" s="277"/>
      <c r="J287" s="277"/>
      <c r="K287" s="277"/>
      <c r="L287" s="277"/>
      <c r="M287" s="277"/>
      <c r="N287" s="277"/>
      <c r="O287" s="277"/>
      <c r="P287" s="277"/>
      <c r="Q287" s="277"/>
      <c r="R287" s="277"/>
      <c r="S287" s="277"/>
      <c r="T287" s="277"/>
    </row>
    <row r="288" spans="1:20" x14ac:dyDescent="0.25">
      <c r="A288" s="277"/>
      <c r="B288" s="277"/>
      <c r="C288" s="277"/>
      <c r="D288" s="277"/>
      <c r="E288" s="277"/>
      <c r="F288" s="277"/>
      <c r="G288" s="277"/>
      <c r="H288" s="277"/>
      <c r="I288" s="277"/>
      <c r="J288" s="277"/>
      <c r="K288" s="277"/>
      <c r="L288" s="277"/>
      <c r="M288" s="277"/>
      <c r="N288" s="277"/>
      <c r="O288" s="277"/>
      <c r="P288" s="277"/>
      <c r="Q288" s="277"/>
      <c r="R288" s="277"/>
      <c r="S288" s="277"/>
      <c r="T288" s="277"/>
    </row>
    <row r="289" spans="1:20" x14ac:dyDescent="0.25">
      <c r="A289" s="277"/>
      <c r="B289" s="277"/>
      <c r="C289" s="277"/>
      <c r="D289" s="277"/>
      <c r="E289" s="277"/>
      <c r="F289" s="277"/>
      <c r="G289" s="277"/>
      <c r="H289" s="277"/>
      <c r="I289" s="277"/>
      <c r="J289" s="277"/>
      <c r="K289" s="277"/>
      <c r="L289" s="277"/>
      <c r="M289" s="277"/>
      <c r="N289" s="277"/>
      <c r="O289" s="277"/>
      <c r="P289" s="277"/>
      <c r="Q289" s="277"/>
      <c r="R289" s="277"/>
      <c r="S289" s="277"/>
      <c r="T289" s="277"/>
    </row>
    <row r="290" spans="1:20" x14ac:dyDescent="0.25">
      <c r="A290" s="277"/>
      <c r="B290" s="277"/>
      <c r="C290" s="277"/>
      <c r="D290" s="277"/>
      <c r="E290" s="277"/>
      <c r="F290" s="277"/>
      <c r="G290" s="277"/>
      <c r="H290" s="277"/>
      <c r="I290" s="277"/>
      <c r="J290" s="277"/>
      <c r="K290" s="277"/>
      <c r="L290" s="277"/>
      <c r="M290" s="277"/>
      <c r="N290" s="277"/>
      <c r="O290" s="277"/>
      <c r="P290" s="277"/>
      <c r="Q290" s="277"/>
      <c r="R290" s="277"/>
      <c r="S290" s="277"/>
      <c r="T290" s="277"/>
    </row>
    <row r="291" spans="1:20" x14ac:dyDescent="0.25">
      <c r="A291" s="277"/>
      <c r="B291" s="277"/>
      <c r="C291" s="277"/>
      <c r="D291" s="277"/>
      <c r="E291" s="277"/>
      <c r="F291" s="277"/>
      <c r="G291" s="277"/>
      <c r="H291" s="277"/>
      <c r="I291" s="277"/>
      <c r="J291" s="277"/>
      <c r="K291" s="277"/>
      <c r="L291" s="277"/>
      <c r="M291" s="277"/>
      <c r="N291" s="277"/>
      <c r="O291" s="277"/>
      <c r="P291" s="277"/>
      <c r="Q291" s="277"/>
      <c r="R291" s="277"/>
      <c r="S291" s="277"/>
      <c r="T291" s="277"/>
    </row>
    <row r="292" spans="1:20" x14ac:dyDescent="0.25">
      <c r="A292" s="277"/>
      <c r="B292" s="277"/>
      <c r="C292" s="277"/>
      <c r="D292" s="277"/>
      <c r="E292" s="277"/>
      <c r="F292" s="277"/>
      <c r="G292" s="277"/>
      <c r="H292" s="277"/>
      <c r="I292" s="277"/>
      <c r="J292" s="277"/>
      <c r="K292" s="277"/>
      <c r="L292" s="277"/>
      <c r="M292" s="277"/>
      <c r="N292" s="277"/>
      <c r="O292" s="277"/>
      <c r="P292" s="277"/>
      <c r="Q292" s="277"/>
      <c r="R292" s="277"/>
      <c r="S292" s="277"/>
      <c r="T292" s="277"/>
    </row>
    <row r="293" spans="1:20" x14ac:dyDescent="0.25">
      <c r="A293" s="277"/>
      <c r="B293" s="277"/>
      <c r="C293" s="277"/>
      <c r="D293" s="277"/>
      <c r="E293" s="277"/>
      <c r="F293" s="277"/>
      <c r="G293" s="277"/>
      <c r="H293" s="277"/>
      <c r="I293" s="277"/>
      <c r="J293" s="277"/>
      <c r="K293" s="277"/>
      <c r="L293" s="277"/>
      <c r="M293" s="277"/>
      <c r="N293" s="277"/>
      <c r="O293" s="277"/>
      <c r="P293" s="277"/>
      <c r="Q293" s="277"/>
      <c r="R293" s="277"/>
      <c r="S293" s="277"/>
      <c r="T293" s="277"/>
    </row>
    <row r="294" spans="1:20" x14ac:dyDescent="0.25">
      <c r="A294" s="277"/>
      <c r="B294" s="277"/>
      <c r="C294" s="277"/>
      <c r="D294" s="277"/>
      <c r="E294" s="277"/>
      <c r="F294" s="277"/>
      <c r="G294" s="277"/>
      <c r="H294" s="277"/>
      <c r="I294" s="277"/>
      <c r="J294" s="277"/>
      <c r="K294" s="277"/>
      <c r="L294" s="277"/>
      <c r="M294" s="277"/>
      <c r="N294" s="277"/>
      <c r="O294" s="277"/>
      <c r="P294" s="277"/>
      <c r="Q294" s="277"/>
      <c r="R294" s="277"/>
      <c r="S294" s="277"/>
      <c r="T294" s="277"/>
    </row>
    <row r="295" spans="1:20" x14ac:dyDescent="0.25">
      <c r="A295" s="277"/>
      <c r="B295" s="277"/>
      <c r="C295" s="277"/>
      <c r="D295" s="277"/>
      <c r="E295" s="277"/>
      <c r="F295" s="277"/>
      <c r="G295" s="277"/>
      <c r="H295" s="277"/>
      <c r="I295" s="277"/>
      <c r="J295" s="277"/>
      <c r="K295" s="277"/>
      <c r="L295" s="277"/>
      <c r="M295" s="277"/>
      <c r="N295" s="277"/>
      <c r="O295" s="277"/>
      <c r="P295" s="277"/>
      <c r="Q295" s="277"/>
      <c r="R295" s="277"/>
      <c r="S295" s="277"/>
      <c r="T295" s="277"/>
    </row>
    <row r="296" spans="1:20" x14ac:dyDescent="0.25">
      <c r="A296" s="277"/>
      <c r="B296" s="277"/>
      <c r="C296" s="277"/>
      <c r="D296" s="277"/>
      <c r="E296" s="277"/>
      <c r="F296" s="277"/>
      <c r="G296" s="277"/>
      <c r="H296" s="277"/>
      <c r="I296" s="277"/>
      <c r="J296" s="277"/>
      <c r="K296" s="277"/>
      <c r="L296" s="277"/>
      <c r="M296" s="277"/>
      <c r="N296" s="277"/>
      <c r="O296" s="277"/>
      <c r="P296" s="277"/>
      <c r="Q296" s="277"/>
      <c r="R296" s="277"/>
      <c r="S296" s="277"/>
      <c r="T296" s="277"/>
    </row>
    <row r="297" spans="1:20" x14ac:dyDescent="0.25">
      <c r="A297" s="277"/>
      <c r="B297" s="277"/>
      <c r="C297" s="277"/>
      <c r="D297" s="277"/>
      <c r="E297" s="277"/>
      <c r="F297" s="277"/>
      <c r="G297" s="277"/>
      <c r="H297" s="277"/>
      <c r="I297" s="277"/>
      <c r="J297" s="277"/>
      <c r="K297" s="277"/>
      <c r="L297" s="277"/>
      <c r="M297" s="277"/>
      <c r="N297" s="277"/>
      <c r="O297" s="277"/>
      <c r="P297" s="277"/>
      <c r="Q297" s="277"/>
      <c r="R297" s="277"/>
      <c r="S297" s="277"/>
      <c r="T297" s="277"/>
    </row>
    <row r="298" spans="1:20" x14ac:dyDescent="0.25">
      <c r="A298" s="277"/>
      <c r="B298" s="277"/>
      <c r="C298" s="277"/>
      <c r="D298" s="277"/>
      <c r="E298" s="277"/>
      <c r="F298" s="277"/>
      <c r="G298" s="277"/>
      <c r="H298" s="277"/>
      <c r="I298" s="277"/>
      <c r="J298" s="277"/>
      <c r="K298" s="277"/>
      <c r="L298" s="277"/>
      <c r="M298" s="277"/>
      <c r="N298" s="277"/>
      <c r="O298" s="277"/>
      <c r="P298" s="277"/>
      <c r="Q298" s="277"/>
      <c r="R298" s="277"/>
      <c r="S298" s="277"/>
      <c r="T298" s="277"/>
    </row>
    <row r="299" spans="1:20" x14ac:dyDescent="0.25">
      <c r="A299" s="277"/>
      <c r="B299" s="277"/>
      <c r="C299" s="277"/>
      <c r="D299" s="277"/>
      <c r="E299" s="277"/>
      <c r="F299" s="277"/>
      <c r="G299" s="277"/>
      <c r="H299" s="277"/>
      <c r="I299" s="277"/>
      <c r="J299" s="277"/>
      <c r="K299" s="277"/>
      <c r="L299" s="277"/>
      <c r="M299" s="277"/>
      <c r="N299" s="277"/>
      <c r="O299" s="277"/>
      <c r="P299" s="277"/>
      <c r="Q299" s="277"/>
      <c r="R299" s="277"/>
      <c r="S299" s="277"/>
      <c r="T299" s="277"/>
    </row>
    <row r="300" spans="1:20" x14ac:dyDescent="0.25">
      <c r="A300" s="277"/>
      <c r="B300" s="277"/>
      <c r="C300" s="277"/>
      <c r="D300" s="277"/>
      <c r="E300" s="277"/>
      <c r="F300" s="277"/>
      <c r="G300" s="277"/>
      <c r="H300" s="277"/>
      <c r="I300" s="277"/>
      <c r="J300" s="277"/>
      <c r="K300" s="277"/>
      <c r="L300" s="277"/>
      <c r="M300" s="277"/>
      <c r="N300" s="277"/>
      <c r="O300" s="277"/>
      <c r="P300" s="277"/>
      <c r="Q300" s="277"/>
      <c r="R300" s="277"/>
      <c r="S300" s="277"/>
      <c r="T300" s="277"/>
    </row>
    <row r="301" spans="1:20" x14ac:dyDescent="0.25">
      <c r="A301" s="277"/>
      <c r="B301" s="277"/>
      <c r="C301" s="277"/>
      <c r="D301" s="277"/>
      <c r="E301" s="277"/>
      <c r="F301" s="277"/>
      <c r="G301" s="277"/>
      <c r="H301" s="277"/>
      <c r="I301" s="277"/>
      <c r="J301" s="277"/>
      <c r="K301" s="277"/>
      <c r="L301" s="277"/>
      <c r="M301" s="277"/>
      <c r="N301" s="277"/>
      <c r="O301" s="277"/>
      <c r="P301" s="277"/>
      <c r="Q301" s="277"/>
      <c r="R301" s="277"/>
      <c r="S301" s="277"/>
      <c r="T301" s="277"/>
    </row>
    <row r="302" spans="1:20" x14ac:dyDescent="0.25">
      <c r="A302" s="277"/>
      <c r="B302" s="277"/>
      <c r="C302" s="277"/>
      <c r="D302" s="277"/>
      <c r="E302" s="277"/>
      <c r="F302" s="277"/>
      <c r="G302" s="277"/>
      <c r="H302" s="277"/>
      <c r="I302" s="277"/>
      <c r="J302" s="277"/>
      <c r="K302" s="277"/>
      <c r="L302" s="277"/>
      <c r="M302" s="277"/>
      <c r="N302" s="277"/>
      <c r="O302" s="277"/>
      <c r="P302" s="277"/>
      <c r="Q302" s="277"/>
      <c r="R302" s="277"/>
      <c r="S302" s="277"/>
      <c r="T302" s="277"/>
    </row>
    <row r="303" spans="1:20" x14ac:dyDescent="0.25">
      <c r="A303" s="277"/>
      <c r="B303" s="277"/>
      <c r="C303" s="277"/>
      <c r="D303" s="277"/>
      <c r="E303" s="277"/>
      <c r="F303" s="277"/>
      <c r="G303" s="277"/>
      <c r="H303" s="277"/>
      <c r="I303" s="277"/>
      <c r="J303" s="277"/>
      <c r="K303" s="277"/>
      <c r="L303" s="277"/>
      <c r="M303" s="277"/>
      <c r="N303" s="277"/>
      <c r="O303" s="277"/>
      <c r="P303" s="277"/>
      <c r="Q303" s="277"/>
      <c r="R303" s="277"/>
      <c r="S303" s="277"/>
      <c r="T303" s="277"/>
    </row>
    <row r="304" spans="1:20" x14ac:dyDescent="0.25">
      <c r="A304" s="277"/>
      <c r="B304" s="277"/>
      <c r="C304" s="277"/>
      <c r="D304" s="277"/>
      <c r="E304" s="277"/>
      <c r="F304" s="277"/>
      <c r="G304" s="277"/>
      <c r="H304" s="277"/>
      <c r="I304" s="277"/>
      <c r="J304" s="277"/>
      <c r="K304" s="277"/>
      <c r="L304" s="277"/>
      <c r="M304" s="277"/>
      <c r="N304" s="277"/>
      <c r="O304" s="277"/>
      <c r="P304" s="277"/>
      <c r="Q304" s="277"/>
      <c r="R304" s="277"/>
      <c r="S304" s="277"/>
      <c r="T304" s="277"/>
    </row>
    <row r="305" spans="1:20" x14ac:dyDescent="0.25">
      <c r="A305" s="277"/>
      <c r="B305" s="277"/>
      <c r="C305" s="277"/>
      <c r="D305" s="277"/>
      <c r="E305" s="277"/>
      <c r="F305" s="277"/>
      <c r="G305" s="277"/>
      <c r="H305" s="277"/>
      <c r="I305" s="277"/>
      <c r="J305" s="277"/>
      <c r="K305" s="277"/>
      <c r="L305" s="277"/>
      <c r="M305" s="277"/>
      <c r="N305" s="277"/>
      <c r="O305" s="277"/>
      <c r="P305" s="277"/>
      <c r="Q305" s="277"/>
      <c r="R305" s="277"/>
      <c r="S305" s="277"/>
      <c r="T305" s="277"/>
    </row>
    <row r="306" spans="1:20" x14ac:dyDescent="0.25">
      <c r="A306" s="277"/>
      <c r="B306" s="277"/>
      <c r="C306" s="277"/>
      <c r="D306" s="277"/>
      <c r="E306" s="277"/>
      <c r="F306" s="277"/>
      <c r="G306" s="277"/>
      <c r="H306" s="277"/>
      <c r="I306" s="277"/>
      <c r="J306" s="277"/>
      <c r="K306" s="277"/>
      <c r="L306" s="277"/>
      <c r="M306" s="277"/>
      <c r="N306" s="277"/>
      <c r="O306" s="277"/>
      <c r="P306" s="277"/>
      <c r="Q306" s="277"/>
      <c r="R306" s="277"/>
      <c r="S306" s="277"/>
      <c r="T306" s="277"/>
    </row>
    <row r="307" spans="1:20" x14ac:dyDescent="0.25">
      <c r="A307" s="277"/>
      <c r="B307" s="277"/>
      <c r="C307" s="277"/>
      <c r="D307" s="277"/>
      <c r="E307" s="277"/>
      <c r="F307" s="277"/>
      <c r="G307" s="277"/>
      <c r="H307" s="277"/>
      <c r="I307" s="277"/>
      <c r="J307" s="277"/>
      <c r="K307" s="277"/>
      <c r="L307" s="277"/>
      <c r="M307" s="277"/>
      <c r="N307" s="277"/>
      <c r="O307" s="277"/>
      <c r="P307" s="277"/>
      <c r="Q307" s="277"/>
      <c r="R307" s="277"/>
      <c r="S307" s="277"/>
      <c r="T307" s="277"/>
    </row>
    <row r="308" spans="1:20" x14ac:dyDescent="0.25">
      <c r="A308" s="277"/>
      <c r="B308" s="277"/>
      <c r="C308" s="277"/>
      <c r="D308" s="277"/>
      <c r="E308" s="277"/>
      <c r="F308" s="277"/>
      <c r="G308" s="277"/>
      <c r="H308" s="277"/>
      <c r="I308" s="277"/>
      <c r="J308" s="277"/>
      <c r="K308" s="277"/>
      <c r="L308" s="277"/>
      <c r="M308" s="277"/>
      <c r="N308" s="277"/>
      <c r="O308" s="277"/>
      <c r="P308" s="277"/>
      <c r="Q308" s="277"/>
      <c r="R308" s="277"/>
      <c r="S308" s="277"/>
      <c r="T308" s="277"/>
    </row>
    <row r="309" spans="1:20" x14ac:dyDescent="0.25">
      <c r="A309" s="277"/>
      <c r="B309" s="277"/>
      <c r="C309" s="277"/>
      <c r="D309" s="277"/>
      <c r="E309" s="277"/>
      <c r="F309" s="277"/>
      <c r="G309" s="277"/>
      <c r="H309" s="277"/>
      <c r="I309" s="277"/>
      <c r="J309" s="277"/>
      <c r="K309" s="277"/>
      <c r="L309" s="277"/>
      <c r="M309" s="277"/>
      <c r="N309" s="277"/>
      <c r="O309" s="277"/>
      <c r="P309" s="277"/>
      <c r="Q309" s="277"/>
      <c r="R309" s="277"/>
      <c r="S309" s="277"/>
      <c r="T309" s="277"/>
    </row>
    <row r="310" spans="1:20" x14ac:dyDescent="0.25">
      <c r="A310" s="277"/>
      <c r="B310" s="277"/>
      <c r="C310" s="277"/>
      <c r="D310" s="277"/>
      <c r="E310" s="277"/>
      <c r="F310" s="277"/>
      <c r="G310" s="277"/>
      <c r="H310" s="277"/>
      <c r="I310" s="277"/>
      <c r="J310" s="277"/>
      <c r="K310" s="277"/>
      <c r="L310" s="277"/>
      <c r="M310" s="277"/>
      <c r="N310" s="277"/>
      <c r="O310" s="277"/>
      <c r="P310" s="277"/>
      <c r="Q310" s="277"/>
      <c r="R310" s="277"/>
      <c r="S310" s="277"/>
      <c r="T310" s="277"/>
    </row>
    <row r="311" spans="1:20" x14ac:dyDescent="0.25">
      <c r="A311" s="277"/>
      <c r="B311" s="277"/>
      <c r="C311" s="277"/>
      <c r="D311" s="277"/>
      <c r="E311" s="277"/>
      <c r="F311" s="277"/>
      <c r="G311" s="277"/>
      <c r="H311" s="277"/>
      <c r="I311" s="277"/>
      <c r="J311" s="277"/>
      <c r="K311" s="277"/>
      <c r="L311" s="277"/>
      <c r="M311" s="277"/>
      <c r="N311" s="277"/>
      <c r="O311" s="277"/>
      <c r="P311" s="277"/>
      <c r="Q311" s="277"/>
      <c r="R311" s="277"/>
      <c r="S311" s="277"/>
      <c r="T311" s="277"/>
    </row>
    <row r="312" spans="1:20" x14ac:dyDescent="0.25">
      <c r="A312" s="277"/>
      <c r="B312" s="277"/>
      <c r="C312" s="277"/>
      <c r="D312" s="277"/>
      <c r="E312" s="277"/>
      <c r="F312" s="277"/>
      <c r="G312" s="277"/>
      <c r="H312" s="277"/>
      <c r="I312" s="277"/>
      <c r="J312" s="277"/>
      <c r="K312" s="277"/>
      <c r="L312" s="277"/>
      <c r="M312" s="277"/>
      <c r="N312" s="277"/>
      <c r="O312" s="277"/>
      <c r="P312" s="277"/>
      <c r="Q312" s="277"/>
      <c r="R312" s="277"/>
      <c r="S312" s="277"/>
      <c r="T312" s="277"/>
    </row>
    <row r="313" spans="1:20" x14ac:dyDescent="0.25">
      <c r="A313" s="277"/>
      <c r="B313" s="277"/>
      <c r="C313" s="277"/>
      <c r="D313" s="277"/>
      <c r="E313" s="277"/>
      <c r="F313" s="277"/>
      <c r="G313" s="277"/>
      <c r="H313" s="277"/>
      <c r="I313" s="277"/>
      <c r="J313" s="277"/>
      <c r="K313" s="277"/>
      <c r="L313" s="277"/>
      <c r="M313" s="277"/>
      <c r="N313" s="277"/>
      <c r="O313" s="277"/>
      <c r="P313" s="277"/>
      <c r="Q313" s="277"/>
      <c r="R313" s="277"/>
      <c r="S313" s="277"/>
      <c r="T313" s="277"/>
    </row>
    <row r="314" spans="1:20" x14ac:dyDescent="0.25">
      <c r="A314" s="277"/>
      <c r="B314" s="277"/>
      <c r="C314" s="277"/>
      <c r="D314" s="277"/>
      <c r="E314" s="277"/>
      <c r="F314" s="277"/>
      <c r="G314" s="277"/>
      <c r="H314" s="277"/>
      <c r="I314" s="277"/>
      <c r="J314" s="277"/>
      <c r="K314" s="277"/>
      <c r="L314" s="277"/>
      <c r="M314" s="277"/>
      <c r="N314" s="277"/>
      <c r="O314" s="277"/>
      <c r="P314" s="277"/>
      <c r="Q314" s="277"/>
      <c r="R314" s="277"/>
      <c r="S314" s="277"/>
      <c r="T314" s="277"/>
    </row>
    <row r="315" spans="1:20" x14ac:dyDescent="0.25">
      <c r="A315" s="277"/>
      <c r="B315" s="277"/>
      <c r="C315" s="277"/>
      <c r="D315" s="277"/>
      <c r="E315" s="277"/>
      <c r="F315" s="277"/>
      <c r="G315" s="277"/>
      <c r="H315" s="277"/>
      <c r="I315" s="277"/>
      <c r="J315" s="277"/>
      <c r="K315" s="277"/>
      <c r="L315" s="277"/>
      <c r="M315" s="277"/>
      <c r="N315" s="277"/>
      <c r="O315" s="277"/>
      <c r="P315" s="277"/>
      <c r="Q315" s="277"/>
      <c r="R315" s="277"/>
      <c r="S315" s="277"/>
      <c r="T315" s="277"/>
    </row>
    <row r="316" spans="1:20" x14ac:dyDescent="0.25">
      <c r="A316" s="277"/>
      <c r="B316" s="277"/>
      <c r="C316" s="277"/>
      <c r="D316" s="277"/>
      <c r="E316" s="277"/>
      <c r="F316" s="277"/>
      <c r="G316" s="277"/>
      <c r="H316" s="277"/>
      <c r="I316" s="277"/>
      <c r="J316" s="277"/>
      <c r="K316" s="277"/>
      <c r="L316" s="277"/>
      <c r="M316" s="277"/>
      <c r="N316" s="277"/>
      <c r="O316" s="277"/>
      <c r="P316" s="277"/>
      <c r="Q316" s="277"/>
      <c r="R316" s="277"/>
      <c r="S316" s="277"/>
      <c r="T316" s="277"/>
    </row>
    <row r="317" spans="1:20" x14ac:dyDescent="0.25">
      <c r="A317" s="277"/>
      <c r="B317" s="277"/>
      <c r="C317" s="277"/>
      <c r="D317" s="277"/>
      <c r="E317" s="277"/>
      <c r="F317" s="277"/>
      <c r="G317" s="277"/>
      <c r="H317" s="277"/>
      <c r="I317" s="277"/>
      <c r="J317" s="277"/>
      <c r="K317" s="277"/>
      <c r="L317" s="277"/>
      <c r="M317" s="277"/>
      <c r="N317" s="277"/>
      <c r="O317" s="277"/>
      <c r="P317" s="277"/>
      <c r="Q317" s="277"/>
      <c r="R317" s="277"/>
      <c r="S317" s="277"/>
      <c r="T317" s="277"/>
    </row>
    <row r="318" spans="1:20" x14ac:dyDescent="0.25">
      <c r="A318" s="277"/>
      <c r="B318" s="277"/>
      <c r="C318" s="277"/>
      <c r="D318" s="277"/>
      <c r="E318" s="277"/>
      <c r="F318" s="277"/>
      <c r="G318" s="277"/>
      <c r="H318" s="277"/>
      <c r="I318" s="277"/>
      <c r="J318" s="277"/>
      <c r="K318" s="277"/>
      <c r="L318" s="277"/>
      <c r="M318" s="277"/>
      <c r="N318" s="277"/>
      <c r="O318" s="277"/>
      <c r="P318" s="277"/>
      <c r="Q318" s="277"/>
      <c r="R318" s="277"/>
      <c r="S318" s="277"/>
      <c r="T318" s="277"/>
    </row>
    <row r="319" spans="1:20" x14ac:dyDescent="0.25">
      <c r="A319" s="277"/>
      <c r="B319" s="277"/>
      <c r="C319" s="277"/>
      <c r="D319" s="277"/>
      <c r="E319" s="277"/>
      <c r="F319" s="277"/>
      <c r="G319" s="277"/>
      <c r="H319" s="277"/>
      <c r="I319" s="277"/>
      <c r="J319" s="277"/>
      <c r="K319" s="277"/>
      <c r="L319" s="277"/>
      <c r="M319" s="277"/>
      <c r="N319" s="277"/>
      <c r="O319" s="277"/>
      <c r="P319" s="277"/>
      <c r="Q319" s="277"/>
      <c r="R319" s="277"/>
      <c r="S319" s="277"/>
      <c r="T319" s="277"/>
    </row>
    <row r="320" spans="1:20" x14ac:dyDescent="0.25">
      <c r="A320" s="277"/>
      <c r="B320" s="277"/>
      <c r="C320" s="277"/>
      <c r="D320" s="277"/>
      <c r="E320" s="277"/>
      <c r="F320" s="277"/>
      <c r="G320" s="277"/>
      <c r="H320" s="277"/>
      <c r="I320" s="277"/>
      <c r="J320" s="277"/>
      <c r="K320" s="277"/>
      <c r="L320" s="277"/>
      <c r="M320" s="277"/>
      <c r="N320" s="277"/>
      <c r="O320" s="277"/>
      <c r="P320" s="277"/>
      <c r="Q320" s="277"/>
      <c r="R320" s="277"/>
      <c r="S320" s="277"/>
      <c r="T320" s="277"/>
    </row>
    <row r="321" spans="1:20" x14ac:dyDescent="0.25">
      <c r="A321" s="277"/>
      <c r="B321" s="277"/>
      <c r="C321" s="277"/>
      <c r="D321" s="277"/>
      <c r="E321" s="277"/>
      <c r="F321" s="277"/>
      <c r="G321" s="277"/>
      <c r="H321" s="277"/>
      <c r="I321" s="277"/>
      <c r="J321" s="277"/>
      <c r="K321" s="277"/>
      <c r="L321" s="277"/>
      <c r="M321" s="277"/>
      <c r="N321" s="277"/>
      <c r="O321" s="277"/>
      <c r="P321" s="277"/>
      <c r="Q321" s="277"/>
      <c r="R321" s="277"/>
      <c r="S321" s="277"/>
      <c r="T321" s="277"/>
    </row>
    <row r="322" spans="1:20" x14ac:dyDescent="0.25">
      <c r="A322" s="277"/>
      <c r="B322" s="277"/>
      <c r="C322" s="277"/>
      <c r="D322" s="277"/>
      <c r="E322" s="277"/>
      <c r="F322" s="277"/>
      <c r="G322" s="277"/>
      <c r="H322" s="277"/>
      <c r="I322" s="277"/>
      <c r="J322" s="277"/>
      <c r="K322" s="277"/>
      <c r="L322" s="277"/>
      <c r="M322" s="277"/>
      <c r="N322" s="277"/>
      <c r="O322" s="277"/>
      <c r="P322" s="277"/>
      <c r="Q322" s="277"/>
      <c r="R322" s="277"/>
      <c r="S322" s="277"/>
      <c r="T322" s="277"/>
    </row>
    <row r="323" spans="1:20" x14ac:dyDescent="0.25">
      <c r="A323" s="277"/>
      <c r="B323" s="277"/>
      <c r="C323" s="277"/>
      <c r="D323" s="277"/>
      <c r="E323" s="277"/>
      <c r="F323" s="277"/>
      <c r="G323" s="277"/>
      <c r="H323" s="277"/>
      <c r="I323" s="277"/>
      <c r="J323" s="277"/>
      <c r="K323" s="277"/>
      <c r="L323" s="277"/>
      <c r="M323" s="277"/>
      <c r="N323" s="277"/>
      <c r="O323" s="277"/>
      <c r="P323" s="277"/>
      <c r="Q323" s="277"/>
      <c r="R323" s="277"/>
      <c r="S323" s="277"/>
      <c r="T323" s="277"/>
    </row>
    <row r="324" spans="1:20" x14ac:dyDescent="0.25">
      <c r="A324" s="277"/>
      <c r="B324" s="277"/>
      <c r="C324" s="277"/>
      <c r="D324" s="277"/>
      <c r="E324" s="277"/>
      <c r="F324" s="277"/>
      <c r="G324" s="277"/>
      <c r="H324" s="277"/>
      <c r="I324" s="277"/>
      <c r="J324" s="277"/>
      <c r="K324" s="277"/>
      <c r="L324" s="277"/>
      <c r="M324" s="277"/>
      <c r="N324" s="277"/>
      <c r="O324" s="277"/>
      <c r="P324" s="277"/>
      <c r="Q324" s="277"/>
      <c r="R324" s="277"/>
      <c r="S324" s="277"/>
      <c r="T324" s="277"/>
    </row>
    <row r="325" spans="1:20" x14ac:dyDescent="0.25">
      <c r="A325" s="277"/>
      <c r="B325" s="277"/>
      <c r="C325" s="277"/>
      <c r="D325" s="277"/>
      <c r="E325" s="277"/>
      <c r="F325" s="277"/>
      <c r="G325" s="277"/>
      <c r="H325" s="277"/>
      <c r="I325" s="277"/>
      <c r="J325" s="277"/>
      <c r="K325" s="277"/>
      <c r="L325" s="277"/>
      <c r="M325" s="277"/>
      <c r="N325" s="277"/>
      <c r="O325" s="277"/>
      <c r="P325" s="277"/>
      <c r="Q325" s="277"/>
      <c r="R325" s="277"/>
      <c r="S325" s="277"/>
      <c r="T325" s="277"/>
    </row>
    <row r="326" spans="1:20" x14ac:dyDescent="0.25">
      <c r="A326" s="277"/>
      <c r="B326" s="277"/>
      <c r="C326" s="277"/>
      <c r="D326" s="277"/>
      <c r="E326" s="277"/>
      <c r="F326" s="277"/>
      <c r="G326" s="277"/>
      <c r="H326" s="277"/>
      <c r="I326" s="277"/>
      <c r="J326" s="277"/>
      <c r="K326" s="277"/>
      <c r="L326" s="277"/>
      <c r="M326" s="277"/>
      <c r="N326" s="277"/>
      <c r="O326" s="277"/>
      <c r="P326" s="277"/>
      <c r="Q326" s="277"/>
      <c r="R326" s="277"/>
      <c r="S326" s="277"/>
      <c r="T326" s="277"/>
    </row>
    <row r="327" spans="1:20" x14ac:dyDescent="0.25">
      <c r="A327" s="277"/>
      <c r="B327" s="277"/>
      <c r="C327" s="277"/>
      <c r="D327" s="277"/>
      <c r="E327" s="277"/>
      <c r="F327" s="277"/>
      <c r="G327" s="277"/>
      <c r="H327" s="277"/>
      <c r="I327" s="277"/>
      <c r="J327" s="277"/>
      <c r="K327" s="277"/>
      <c r="L327" s="277"/>
      <c r="M327" s="277"/>
      <c r="N327" s="277"/>
      <c r="O327" s="277"/>
      <c r="P327" s="277"/>
      <c r="Q327" s="277"/>
      <c r="R327" s="277"/>
      <c r="S327" s="277"/>
      <c r="T327" s="277"/>
    </row>
    <row r="328" spans="1:20" x14ac:dyDescent="0.25">
      <c r="A328" s="277"/>
      <c r="B328" s="277"/>
      <c r="C328" s="277"/>
      <c r="D328" s="277"/>
      <c r="E328" s="277"/>
      <c r="F328" s="277"/>
      <c r="G328" s="277"/>
      <c r="H328" s="277"/>
      <c r="I328" s="277"/>
      <c r="J328" s="277"/>
      <c r="K328" s="277"/>
      <c r="L328" s="277"/>
      <c r="M328" s="277"/>
      <c r="N328" s="277"/>
      <c r="O328" s="277"/>
      <c r="P328" s="277"/>
      <c r="Q328" s="277"/>
      <c r="R328" s="277"/>
      <c r="S328" s="277"/>
      <c r="T328" s="277"/>
    </row>
    <row r="329" spans="1:20" x14ac:dyDescent="0.25">
      <c r="A329" s="277"/>
      <c r="B329" s="277"/>
      <c r="C329" s="277"/>
      <c r="D329" s="277"/>
      <c r="E329" s="277"/>
      <c r="F329" s="277"/>
      <c r="G329" s="277"/>
      <c r="H329" s="277"/>
      <c r="I329" s="277"/>
      <c r="J329" s="277"/>
      <c r="K329" s="277"/>
      <c r="L329" s="277"/>
      <c r="M329" s="277"/>
      <c r="N329" s="277"/>
      <c r="O329" s="277"/>
      <c r="P329" s="277"/>
      <c r="Q329" s="277"/>
      <c r="R329" s="277"/>
      <c r="S329" s="277"/>
      <c r="T329" s="277"/>
    </row>
    <row r="330" spans="1:20" x14ac:dyDescent="0.25">
      <c r="A330" s="277"/>
      <c r="B330" s="277"/>
      <c r="C330" s="277"/>
      <c r="D330" s="277"/>
      <c r="E330" s="277"/>
      <c r="F330" s="277"/>
      <c r="G330" s="277"/>
      <c r="H330" s="277"/>
      <c r="I330" s="277"/>
      <c r="J330" s="277"/>
      <c r="K330" s="277"/>
      <c r="L330" s="277"/>
      <c r="M330" s="277"/>
      <c r="N330" s="277"/>
      <c r="O330" s="277"/>
      <c r="P330" s="277"/>
      <c r="Q330" s="277"/>
      <c r="R330" s="277"/>
      <c r="S330" s="277"/>
      <c r="T330" s="277"/>
    </row>
    <row r="331" spans="1:20" x14ac:dyDescent="0.25">
      <c r="A331" s="277"/>
      <c r="B331" s="277"/>
      <c r="C331" s="277"/>
      <c r="D331" s="277"/>
      <c r="E331" s="277"/>
      <c r="F331" s="277"/>
      <c r="G331" s="277"/>
      <c r="H331" s="277"/>
      <c r="I331" s="277"/>
      <c r="J331" s="277"/>
      <c r="K331" s="277"/>
      <c r="L331" s="277"/>
      <c r="M331" s="277"/>
      <c r="N331" s="277"/>
      <c r="O331" s="277"/>
      <c r="P331" s="277"/>
      <c r="Q331" s="277"/>
      <c r="R331" s="277"/>
      <c r="S331" s="277"/>
      <c r="T331" s="277"/>
    </row>
    <row r="332" spans="1:20" x14ac:dyDescent="0.25">
      <c r="A332" s="277"/>
      <c r="B332" s="277"/>
      <c r="C332" s="277"/>
      <c r="D332" s="277"/>
      <c r="E332" s="277"/>
      <c r="F332" s="277"/>
      <c r="G332" s="277"/>
      <c r="H332" s="277"/>
      <c r="I332" s="277"/>
      <c r="J332" s="277"/>
      <c r="K332" s="277"/>
      <c r="L332" s="277"/>
      <c r="M332" s="277"/>
      <c r="N332" s="277"/>
      <c r="O332" s="277"/>
      <c r="P332" s="277"/>
      <c r="Q332" s="277"/>
      <c r="R332" s="277"/>
      <c r="S332" s="277"/>
      <c r="T332" s="277"/>
    </row>
    <row r="333" spans="1:20" x14ac:dyDescent="0.25">
      <c r="A333" s="277"/>
      <c r="B333" s="277"/>
      <c r="C333" s="277"/>
      <c r="D333" s="277"/>
      <c r="E333" s="277"/>
      <c r="F333" s="277"/>
      <c r="G333" s="277"/>
      <c r="H333" s="277"/>
      <c r="I333" s="277"/>
      <c r="J333" s="277"/>
      <c r="K333" s="277"/>
      <c r="L333" s="277"/>
      <c r="M333" s="277"/>
      <c r="N333" s="277"/>
      <c r="O333" s="277"/>
      <c r="P333" s="277"/>
      <c r="Q333" s="277"/>
      <c r="R333" s="277"/>
      <c r="S333" s="277"/>
      <c r="T333" s="277"/>
    </row>
    <row r="334" spans="1:20" x14ac:dyDescent="0.25">
      <c r="A334" s="277"/>
      <c r="B334" s="277"/>
      <c r="C334" s="277"/>
      <c r="D334" s="277"/>
      <c r="E334" s="277"/>
      <c r="F334" s="277"/>
      <c r="G334" s="277"/>
      <c r="H334" s="277"/>
      <c r="I334" s="277"/>
      <c r="J334" s="277"/>
      <c r="K334" s="277"/>
      <c r="L334" s="277"/>
      <c r="M334" s="277"/>
      <c r="N334" s="277"/>
      <c r="O334" s="277"/>
      <c r="P334" s="277"/>
      <c r="Q334" s="277"/>
      <c r="R334" s="277"/>
      <c r="S334" s="277"/>
      <c r="T334" s="277"/>
    </row>
    <row r="335" spans="1:20" x14ac:dyDescent="0.25">
      <c r="A335" s="277"/>
      <c r="B335" s="277"/>
      <c r="C335" s="277"/>
      <c r="D335" s="277"/>
      <c r="E335" s="277"/>
      <c r="F335" s="277"/>
      <c r="G335" s="277"/>
      <c r="H335" s="277"/>
      <c r="I335" s="277"/>
      <c r="J335" s="277"/>
      <c r="K335" s="277"/>
      <c r="L335" s="277"/>
      <c r="M335" s="277"/>
      <c r="N335" s="277"/>
      <c r="O335" s="277"/>
      <c r="P335" s="277"/>
      <c r="Q335" s="277"/>
      <c r="R335" s="277"/>
      <c r="S335" s="277"/>
      <c r="T335" s="277"/>
    </row>
    <row r="336" spans="1:20" x14ac:dyDescent="0.25">
      <c r="A336" s="277"/>
      <c r="B336" s="277"/>
      <c r="C336" s="277"/>
      <c r="D336" s="277"/>
      <c r="E336" s="277"/>
      <c r="F336" s="277"/>
      <c r="G336" s="277"/>
      <c r="H336" s="277"/>
      <c r="I336" s="277"/>
      <c r="J336" s="277"/>
      <c r="K336" s="277"/>
      <c r="L336" s="277"/>
      <c r="M336" s="277"/>
      <c r="N336" s="277"/>
      <c r="O336" s="277"/>
      <c r="P336" s="277"/>
      <c r="Q336" s="277"/>
      <c r="R336" s="277"/>
      <c r="S336" s="277"/>
      <c r="T336" s="277"/>
    </row>
    <row r="337" spans="1:20" x14ac:dyDescent="0.25">
      <c r="A337" s="277"/>
      <c r="B337" s="277"/>
      <c r="C337" s="277"/>
      <c r="D337" s="277"/>
      <c r="E337" s="277"/>
      <c r="F337" s="277"/>
      <c r="G337" s="277"/>
      <c r="H337" s="277"/>
      <c r="I337" s="277"/>
      <c r="J337" s="277"/>
      <c r="K337" s="277"/>
      <c r="L337" s="277"/>
      <c r="M337" s="277"/>
      <c r="N337" s="277"/>
      <c r="O337" s="277"/>
      <c r="P337" s="277"/>
      <c r="Q337" s="277"/>
      <c r="R337" s="277"/>
      <c r="S337" s="277"/>
      <c r="T337" s="277"/>
    </row>
    <row r="338" spans="1:20" x14ac:dyDescent="0.25">
      <c r="A338" s="277"/>
      <c r="B338" s="277"/>
      <c r="C338" s="277"/>
      <c r="D338" s="277"/>
      <c r="E338" s="277"/>
      <c r="F338" s="277"/>
      <c r="G338" s="277"/>
      <c r="H338" s="277"/>
      <c r="I338" s="277"/>
      <c r="J338" s="277"/>
      <c r="K338" s="277"/>
      <c r="L338" s="277"/>
      <c r="M338" s="277"/>
      <c r="N338" s="277"/>
      <c r="O338" s="277"/>
      <c r="P338" s="277"/>
      <c r="Q338" s="277"/>
      <c r="R338" s="277"/>
      <c r="S338" s="277"/>
      <c r="T338" s="277"/>
    </row>
    <row r="339" spans="1:20" x14ac:dyDescent="0.25">
      <c r="A339" s="277"/>
      <c r="B339" s="277"/>
      <c r="C339" s="277"/>
      <c r="D339" s="277"/>
      <c r="E339" s="277"/>
      <c r="F339" s="277"/>
      <c r="G339" s="277"/>
      <c r="H339" s="277"/>
      <c r="I339" s="277"/>
      <c r="J339" s="277"/>
      <c r="K339" s="277"/>
      <c r="L339" s="277"/>
      <c r="M339" s="277"/>
      <c r="N339" s="277"/>
      <c r="O339" s="277"/>
      <c r="P339" s="277"/>
      <c r="Q339" s="277"/>
      <c r="R339" s="277"/>
      <c r="S339" s="277"/>
      <c r="T339" s="277"/>
    </row>
    <row r="340" spans="1:20" x14ac:dyDescent="0.25">
      <c r="A340" s="277"/>
      <c r="B340" s="277"/>
      <c r="C340" s="277"/>
      <c r="D340" s="277"/>
      <c r="E340" s="277"/>
      <c r="F340" s="277"/>
      <c r="G340" s="277"/>
      <c r="H340" s="277"/>
      <c r="I340" s="277"/>
      <c r="J340" s="277"/>
      <c r="K340" s="277"/>
      <c r="L340" s="277"/>
      <c r="M340" s="277"/>
      <c r="N340" s="277"/>
      <c r="O340" s="277"/>
      <c r="P340" s="277"/>
      <c r="Q340" s="277"/>
      <c r="R340" s="277"/>
      <c r="S340" s="277"/>
      <c r="T340" s="277"/>
    </row>
    <row r="341" spans="1:20" x14ac:dyDescent="0.25">
      <c r="A341" s="277"/>
      <c r="B341" s="277"/>
      <c r="C341" s="277"/>
      <c r="D341" s="277"/>
      <c r="E341" s="277"/>
      <c r="F341" s="277"/>
      <c r="G341" s="277"/>
      <c r="H341" s="277"/>
      <c r="I341" s="277"/>
      <c r="J341" s="277"/>
      <c r="K341" s="277"/>
      <c r="L341" s="277"/>
      <c r="M341" s="277"/>
      <c r="N341" s="277"/>
      <c r="O341" s="277"/>
      <c r="P341" s="277"/>
      <c r="Q341" s="277"/>
      <c r="R341" s="277"/>
      <c r="S341" s="277"/>
      <c r="T341" s="277"/>
    </row>
    <row r="342" spans="1:20" x14ac:dyDescent="0.25">
      <c r="A342" s="277"/>
      <c r="B342" s="277"/>
      <c r="C342" s="277"/>
      <c r="D342" s="277"/>
      <c r="E342" s="277"/>
      <c r="F342" s="277"/>
      <c r="G342" s="277"/>
      <c r="H342" s="277"/>
      <c r="I342" s="277"/>
      <c r="J342" s="277"/>
      <c r="K342" s="277"/>
      <c r="L342" s="277"/>
      <c r="M342" s="277"/>
      <c r="N342" s="277"/>
      <c r="O342" s="277"/>
      <c r="P342" s="277"/>
      <c r="Q342" s="277"/>
      <c r="R342" s="277"/>
      <c r="S342" s="277"/>
      <c r="T342" s="277"/>
    </row>
    <row r="343" spans="1:20" x14ac:dyDescent="0.25">
      <c r="A343" s="277"/>
      <c r="B343" s="277"/>
      <c r="C343" s="277"/>
      <c r="D343" s="277"/>
      <c r="E343" s="277"/>
      <c r="F343" s="277"/>
      <c r="G343" s="277"/>
      <c r="H343" s="277"/>
      <c r="I343" s="277"/>
      <c r="J343" s="277"/>
      <c r="K343" s="277"/>
      <c r="L343" s="277"/>
      <c r="M343" s="277"/>
      <c r="N343" s="277"/>
      <c r="O343" s="277"/>
      <c r="P343" s="277"/>
      <c r="Q343" s="277"/>
      <c r="R343" s="277"/>
      <c r="S343" s="277"/>
      <c r="T343" s="277"/>
    </row>
    <row r="344" spans="1:20" x14ac:dyDescent="0.25">
      <c r="A344" s="277"/>
      <c r="B344" s="277"/>
      <c r="C344" s="277"/>
      <c r="D344" s="277"/>
      <c r="E344" s="277"/>
      <c r="F344" s="277"/>
      <c r="G344" s="277"/>
      <c r="H344" s="277"/>
      <c r="I344" s="277"/>
      <c r="J344" s="277"/>
      <c r="K344" s="277"/>
      <c r="L344" s="277"/>
      <c r="M344" s="277"/>
      <c r="N344" s="277"/>
      <c r="O344" s="277"/>
      <c r="P344" s="277"/>
      <c r="Q344" s="277"/>
      <c r="R344" s="277"/>
      <c r="S344" s="277"/>
      <c r="T344" s="277"/>
    </row>
    <row r="345" spans="1:20" x14ac:dyDescent="0.25">
      <c r="A345" s="277"/>
      <c r="B345" s="277"/>
      <c r="C345" s="277"/>
      <c r="D345" s="277"/>
      <c r="E345" s="277"/>
      <c r="F345" s="277"/>
      <c r="G345" s="277"/>
      <c r="H345" s="277"/>
      <c r="I345" s="277"/>
      <c r="J345" s="277"/>
      <c r="K345" s="277"/>
      <c r="L345" s="277"/>
      <c r="M345" s="277"/>
      <c r="N345" s="277"/>
      <c r="O345" s="277"/>
      <c r="P345" s="277"/>
      <c r="Q345" s="277"/>
      <c r="R345" s="277"/>
      <c r="S345" s="277"/>
      <c r="T345" s="277"/>
    </row>
    <row r="346" spans="1:20" x14ac:dyDescent="0.25">
      <c r="A346" s="277"/>
      <c r="B346" s="277"/>
      <c r="C346" s="277"/>
      <c r="D346" s="277"/>
      <c r="E346" s="277"/>
      <c r="F346" s="277"/>
      <c r="G346" s="277"/>
      <c r="H346" s="277"/>
      <c r="I346" s="277"/>
      <c r="J346" s="277"/>
      <c r="K346" s="277"/>
      <c r="L346" s="277"/>
      <c r="M346" s="277"/>
      <c r="N346" s="277"/>
      <c r="O346" s="277"/>
      <c r="P346" s="277"/>
      <c r="Q346" s="277"/>
      <c r="R346" s="277"/>
      <c r="S346" s="277"/>
      <c r="T346" s="277"/>
    </row>
    <row r="347" spans="1:20" x14ac:dyDescent="0.25">
      <c r="A347" s="277"/>
      <c r="B347" s="277"/>
      <c r="C347" s="277"/>
      <c r="D347" s="277"/>
      <c r="E347" s="277"/>
      <c r="F347" s="277"/>
      <c r="G347" s="277"/>
      <c r="H347" s="277"/>
      <c r="I347" s="277"/>
      <c r="J347" s="277"/>
      <c r="K347" s="277"/>
      <c r="L347" s="277"/>
      <c r="M347" s="277"/>
      <c r="N347" s="277"/>
      <c r="O347" s="277"/>
      <c r="P347" s="277"/>
      <c r="Q347" s="277"/>
      <c r="R347" s="277"/>
      <c r="S347" s="277"/>
      <c r="T347" s="277"/>
    </row>
    <row r="348" spans="1:20" x14ac:dyDescent="0.25">
      <c r="A348" s="277"/>
      <c r="B348" s="277"/>
      <c r="C348" s="277"/>
      <c r="D348" s="277"/>
      <c r="E348" s="277"/>
      <c r="F348" s="277"/>
      <c r="G348" s="277"/>
      <c r="H348" s="277"/>
      <c r="I348" s="277"/>
      <c r="J348" s="277"/>
      <c r="K348" s="277"/>
      <c r="L348" s="277"/>
      <c r="M348" s="277"/>
      <c r="N348" s="277"/>
      <c r="O348" s="277"/>
      <c r="P348" s="277"/>
      <c r="Q348" s="277"/>
      <c r="R348" s="277"/>
      <c r="S348" s="277"/>
      <c r="T348" s="277"/>
    </row>
    <row r="349" spans="1:20" x14ac:dyDescent="0.25">
      <c r="A349" s="277"/>
      <c r="B349" s="277"/>
      <c r="C349" s="277"/>
      <c r="D349" s="277"/>
      <c r="E349" s="277"/>
      <c r="F349" s="277"/>
      <c r="G349" s="277"/>
      <c r="H349" s="277"/>
      <c r="I349" s="277"/>
      <c r="J349" s="277"/>
      <c r="K349" s="277"/>
      <c r="L349" s="277"/>
      <c r="M349" s="277"/>
      <c r="N349" s="277"/>
      <c r="O349" s="277"/>
      <c r="P349" s="277"/>
      <c r="Q349" s="277"/>
      <c r="R349" s="277"/>
      <c r="S349" s="277"/>
      <c r="T349" s="277"/>
    </row>
    <row r="350" spans="1:20" x14ac:dyDescent="0.25">
      <c r="A350" s="277"/>
      <c r="B350" s="277"/>
      <c r="C350" s="277"/>
      <c r="D350" s="277"/>
      <c r="E350" s="277"/>
      <c r="F350" s="277"/>
      <c r="G350" s="277"/>
      <c r="H350" s="277"/>
      <c r="I350" s="277"/>
      <c r="J350" s="277"/>
      <c r="K350" s="277"/>
      <c r="L350" s="277"/>
      <c r="M350" s="277"/>
      <c r="N350" s="277"/>
      <c r="O350" s="277"/>
      <c r="P350" s="277"/>
      <c r="Q350" s="277"/>
      <c r="R350" s="277"/>
      <c r="S350" s="277"/>
      <c r="T350" s="277"/>
    </row>
    <row r="351" spans="1:20" x14ac:dyDescent="0.25">
      <c r="A351" s="277"/>
      <c r="B351" s="277"/>
      <c r="C351" s="277"/>
      <c r="D351" s="277"/>
      <c r="E351" s="277"/>
      <c r="F351" s="277"/>
      <c r="G351" s="277"/>
      <c r="H351" s="277"/>
      <c r="I351" s="277"/>
      <c r="J351" s="277"/>
      <c r="K351" s="277"/>
      <c r="L351" s="277"/>
      <c r="M351" s="277"/>
      <c r="N351" s="277"/>
      <c r="O351" s="277"/>
      <c r="P351" s="277"/>
      <c r="Q351" s="277"/>
      <c r="R351" s="277"/>
      <c r="S351" s="277"/>
      <c r="T351" s="277"/>
    </row>
    <row r="352" spans="1:20" x14ac:dyDescent="0.25">
      <c r="A352" s="277"/>
      <c r="B352" s="277"/>
      <c r="C352" s="277"/>
      <c r="D352" s="277"/>
      <c r="E352" s="277"/>
      <c r="F352" s="277"/>
      <c r="G352" s="277"/>
      <c r="H352" s="277"/>
      <c r="I352" s="277"/>
      <c r="J352" s="277"/>
      <c r="K352" s="277"/>
      <c r="L352" s="277"/>
      <c r="M352" s="277"/>
      <c r="N352" s="277"/>
      <c r="O352" s="277"/>
      <c r="P352" s="277"/>
      <c r="Q352" s="277"/>
      <c r="R352" s="277"/>
      <c r="S352" s="277"/>
      <c r="T352" s="277"/>
    </row>
    <row r="353" spans="1:20" x14ac:dyDescent="0.25">
      <c r="A353" s="277"/>
      <c r="B353" s="277"/>
      <c r="C353" s="277"/>
      <c r="D353" s="277"/>
      <c r="E353" s="277"/>
      <c r="F353" s="277"/>
      <c r="G353" s="277"/>
      <c r="H353" s="277"/>
      <c r="I353" s="277"/>
      <c r="J353" s="277"/>
      <c r="K353" s="277"/>
      <c r="L353" s="277"/>
      <c r="M353" s="277"/>
      <c r="N353" s="277"/>
      <c r="O353" s="277"/>
      <c r="P353" s="277"/>
      <c r="Q353" s="277"/>
      <c r="R353" s="277"/>
      <c r="S353" s="277"/>
      <c r="T353" s="277"/>
    </row>
    <row r="354" spans="1:20" x14ac:dyDescent="0.25">
      <c r="A354" s="277"/>
      <c r="B354" s="277"/>
      <c r="C354" s="277"/>
      <c r="D354" s="277"/>
      <c r="E354" s="277"/>
      <c r="F354" s="277"/>
      <c r="G354" s="277"/>
      <c r="H354" s="277"/>
      <c r="I354" s="277"/>
      <c r="J354" s="277"/>
      <c r="K354" s="277"/>
      <c r="L354" s="277"/>
      <c r="M354" s="277"/>
      <c r="N354" s="277"/>
      <c r="O354" s="277"/>
      <c r="P354" s="277"/>
      <c r="Q354" s="277"/>
      <c r="R354" s="277"/>
      <c r="S354" s="277"/>
      <c r="T354" s="277"/>
    </row>
    <row r="355" spans="1:20" x14ac:dyDescent="0.25">
      <c r="A355" s="277"/>
      <c r="B355" s="277"/>
      <c r="C355" s="277"/>
      <c r="D355" s="277"/>
      <c r="E355" s="277"/>
      <c r="F355" s="277"/>
      <c r="G355" s="277"/>
      <c r="H355" s="277"/>
      <c r="I355" s="277"/>
      <c r="J355" s="277"/>
      <c r="K355" s="277"/>
      <c r="L355" s="277"/>
      <c r="M355" s="277"/>
      <c r="N355" s="277"/>
      <c r="O355" s="277"/>
      <c r="P355" s="277"/>
      <c r="Q355" s="277"/>
      <c r="R355" s="277"/>
      <c r="S355" s="277"/>
      <c r="T355" s="277"/>
    </row>
    <row r="356" spans="1:20" x14ac:dyDescent="0.25">
      <c r="A356" s="277"/>
      <c r="B356" s="277"/>
      <c r="C356" s="277"/>
      <c r="D356" s="277"/>
      <c r="E356" s="277"/>
      <c r="F356" s="277"/>
      <c r="G356" s="277"/>
      <c r="H356" s="277"/>
      <c r="I356" s="277"/>
      <c r="J356" s="277"/>
      <c r="K356" s="277"/>
      <c r="L356" s="277"/>
      <c r="M356" s="277"/>
      <c r="N356" s="277"/>
      <c r="O356" s="277"/>
      <c r="P356" s="277"/>
      <c r="Q356" s="277"/>
      <c r="R356" s="277"/>
      <c r="S356" s="277"/>
      <c r="T356" s="277"/>
    </row>
  </sheetData>
  <mergeCells count="21">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 ref="A6:K6"/>
    <mergeCell ref="A7:K7"/>
    <mergeCell ref="A8:K8"/>
    <mergeCell ref="A9:K9"/>
    <mergeCell ref="A10:K10"/>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4" zoomScale="70" zoomScaleNormal="60" zoomScaleSheetLayoutView="70" workbookViewId="0">
      <selection activeCell="B22" sqref="B22:B23"/>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450" t="s">
        <v>213</v>
      </c>
      <c r="B6" s="450"/>
      <c r="C6" s="450"/>
      <c r="D6" s="450"/>
      <c r="E6" s="450"/>
      <c r="F6" s="450"/>
      <c r="G6" s="450"/>
      <c r="H6" s="450"/>
      <c r="I6" s="450"/>
      <c r="J6" s="450"/>
      <c r="K6" s="450"/>
      <c r="L6" s="450"/>
      <c r="M6" s="450"/>
      <c r="N6" s="450"/>
    </row>
    <row r="7" spans="1:14" s="6" customFormat="1" x14ac:dyDescent="0.2">
      <c r="A7" s="11"/>
      <c r="B7" s="11"/>
      <c r="I7" s="10"/>
    </row>
    <row r="8" spans="1:14" s="6" customFormat="1" ht="18.75" x14ac:dyDescent="0.2">
      <c r="A8" s="464" t="s">
        <v>7</v>
      </c>
      <c r="B8" s="464"/>
      <c r="C8" s="464"/>
      <c r="D8" s="464"/>
      <c r="E8" s="464"/>
      <c r="F8" s="464"/>
      <c r="G8" s="464"/>
      <c r="H8" s="464"/>
      <c r="I8" s="464"/>
      <c r="J8" s="464"/>
      <c r="K8" s="464"/>
      <c r="L8" s="464"/>
      <c r="M8" s="464"/>
      <c r="N8" s="464"/>
    </row>
    <row r="9" spans="1:14" s="6" customFormat="1" ht="18.75" x14ac:dyDescent="0.2">
      <c r="A9" s="464"/>
      <c r="B9" s="464"/>
      <c r="C9" s="464"/>
      <c r="D9" s="464"/>
      <c r="E9" s="464"/>
      <c r="F9" s="464"/>
      <c r="G9" s="464"/>
      <c r="H9" s="464"/>
      <c r="I9" s="464"/>
      <c r="J9" s="464"/>
      <c r="K9" s="464"/>
      <c r="L9" s="464"/>
      <c r="M9" s="464"/>
      <c r="N9" s="464"/>
    </row>
    <row r="10" spans="1:14" s="6" customFormat="1" ht="18.75" customHeight="1" x14ac:dyDescent="0.2">
      <c r="A10" s="465" t="str">
        <f>'3.3. цели,задачи'!A6:D6</f>
        <v>О_100000005</v>
      </c>
      <c r="B10" s="465"/>
      <c r="C10" s="465"/>
      <c r="D10" s="465"/>
      <c r="E10" s="465"/>
      <c r="F10" s="465"/>
      <c r="G10" s="465"/>
      <c r="H10" s="465"/>
      <c r="I10" s="465"/>
      <c r="J10" s="465"/>
      <c r="K10" s="465"/>
      <c r="L10" s="465"/>
      <c r="M10" s="465"/>
      <c r="N10" s="465"/>
    </row>
    <row r="11" spans="1:14" s="6" customFormat="1" ht="18.75" customHeight="1" x14ac:dyDescent="0.2">
      <c r="A11" s="456" t="s">
        <v>6</v>
      </c>
      <c r="B11" s="456"/>
      <c r="C11" s="456"/>
      <c r="D11" s="456"/>
      <c r="E11" s="456"/>
      <c r="F11" s="456"/>
      <c r="G11" s="456"/>
      <c r="H11" s="456"/>
      <c r="I11" s="456"/>
      <c r="J11" s="456"/>
      <c r="K11" s="456"/>
      <c r="L11" s="456"/>
      <c r="M11" s="456"/>
      <c r="N11" s="456"/>
    </row>
    <row r="12" spans="1:14" s="4" customFormat="1" ht="15.75" customHeight="1" x14ac:dyDescent="0.2">
      <c r="A12" s="466"/>
      <c r="B12" s="466"/>
      <c r="C12" s="466"/>
      <c r="D12" s="466"/>
      <c r="E12" s="466"/>
      <c r="F12" s="466"/>
      <c r="G12" s="466"/>
      <c r="H12" s="466"/>
      <c r="I12" s="466"/>
      <c r="J12" s="466"/>
      <c r="K12" s="466"/>
      <c r="L12" s="466"/>
      <c r="M12" s="466"/>
      <c r="N12" s="466"/>
    </row>
    <row r="13" spans="1:14" s="2" customFormat="1" ht="18.75" x14ac:dyDescent="0.2">
      <c r="A13" s="465" t="str">
        <f>'3.3. цели,задачи'!A9:D9</f>
        <v>Реконструкция ПС "ГПП-35/10 Сиб" 35/10кВ</v>
      </c>
      <c r="B13" s="465"/>
      <c r="C13" s="465"/>
      <c r="D13" s="465"/>
      <c r="E13" s="465"/>
      <c r="F13" s="465"/>
      <c r="G13" s="465"/>
      <c r="H13" s="465"/>
      <c r="I13" s="465"/>
      <c r="J13" s="465"/>
      <c r="K13" s="465"/>
      <c r="L13" s="465"/>
      <c r="M13" s="465"/>
      <c r="N13" s="465"/>
    </row>
    <row r="14" spans="1:14" s="2" customFormat="1" ht="15" customHeight="1" x14ac:dyDescent="0.2">
      <c r="A14" s="456" t="s">
        <v>5</v>
      </c>
      <c r="B14" s="456"/>
      <c r="C14" s="456"/>
      <c r="D14" s="456"/>
      <c r="E14" s="456"/>
      <c r="F14" s="456"/>
      <c r="G14" s="456"/>
      <c r="H14" s="456"/>
      <c r="I14" s="456"/>
      <c r="J14" s="456"/>
      <c r="K14" s="456"/>
      <c r="L14" s="456"/>
      <c r="M14" s="456"/>
      <c r="N14" s="456"/>
    </row>
    <row r="15" spans="1:14" s="2" customFormat="1" ht="15" customHeight="1" x14ac:dyDescent="0.2">
      <c r="A15" s="467"/>
      <c r="B15" s="467"/>
      <c r="C15" s="467"/>
      <c r="D15" s="467"/>
      <c r="E15" s="467"/>
      <c r="F15" s="467"/>
      <c r="G15" s="467"/>
      <c r="H15" s="467"/>
      <c r="I15" s="467"/>
      <c r="J15" s="467"/>
      <c r="K15" s="467"/>
      <c r="L15" s="467"/>
      <c r="M15" s="467"/>
      <c r="N15" s="467"/>
    </row>
    <row r="16" spans="1:14" s="2" customFormat="1" ht="15" customHeight="1" x14ac:dyDescent="0.2">
      <c r="A16" s="465" t="s">
        <v>107</v>
      </c>
      <c r="B16" s="465"/>
      <c r="C16" s="465"/>
      <c r="D16" s="465"/>
      <c r="E16" s="465"/>
      <c r="F16" s="465"/>
      <c r="G16" s="465"/>
      <c r="H16" s="465"/>
      <c r="I16" s="465"/>
      <c r="J16" s="465"/>
      <c r="K16" s="465"/>
      <c r="L16" s="465"/>
      <c r="M16" s="465"/>
      <c r="N16" s="465"/>
    </row>
    <row r="17" spans="1:107" s="33" customFormat="1" ht="21" customHeight="1" x14ac:dyDescent="0.25">
      <c r="A17" s="463"/>
      <c r="B17" s="463"/>
      <c r="C17" s="463"/>
      <c r="D17" s="463"/>
      <c r="E17" s="463"/>
      <c r="F17" s="463"/>
      <c r="G17" s="463"/>
      <c r="H17" s="463"/>
      <c r="I17" s="463"/>
      <c r="J17" s="463"/>
      <c r="K17" s="463"/>
      <c r="L17" s="463"/>
      <c r="M17" s="463"/>
      <c r="N17" s="463"/>
    </row>
    <row r="18" spans="1:107" ht="46.5" customHeight="1" x14ac:dyDescent="0.25">
      <c r="A18" s="480" t="s">
        <v>4</v>
      </c>
      <c r="B18" s="470" t="s">
        <v>122</v>
      </c>
      <c r="C18" s="473" t="s">
        <v>71</v>
      </c>
      <c r="D18" s="474"/>
      <c r="E18" s="477" t="s">
        <v>56</v>
      </c>
      <c r="F18" s="473" t="s">
        <v>120</v>
      </c>
      <c r="G18" s="474"/>
      <c r="H18" s="473" t="s">
        <v>80</v>
      </c>
      <c r="I18" s="474"/>
      <c r="J18" s="477" t="s">
        <v>55</v>
      </c>
      <c r="K18" s="473" t="s">
        <v>54</v>
      </c>
      <c r="L18" s="474"/>
      <c r="M18" s="473" t="s">
        <v>119</v>
      </c>
      <c r="N18" s="474"/>
    </row>
    <row r="19" spans="1:107" ht="204.75" customHeight="1" x14ac:dyDescent="0.25">
      <c r="A19" s="481"/>
      <c r="B19" s="483"/>
      <c r="C19" s="475"/>
      <c r="D19" s="476"/>
      <c r="E19" s="478"/>
      <c r="F19" s="475"/>
      <c r="G19" s="476"/>
      <c r="H19" s="475"/>
      <c r="I19" s="476"/>
      <c r="J19" s="479"/>
      <c r="K19" s="475"/>
      <c r="L19" s="476"/>
      <c r="M19" s="475"/>
      <c r="N19" s="476"/>
    </row>
    <row r="20" spans="1:107" ht="51.75" customHeight="1" x14ac:dyDescent="0.25">
      <c r="A20" s="482"/>
      <c r="B20" s="471"/>
      <c r="C20" s="65" t="s">
        <v>52</v>
      </c>
      <c r="D20" s="65" t="s">
        <v>53</v>
      </c>
      <c r="E20" s="479"/>
      <c r="F20" s="65" t="s">
        <v>52</v>
      </c>
      <c r="G20" s="65" t="s">
        <v>53</v>
      </c>
      <c r="H20" s="65" t="s">
        <v>52</v>
      </c>
      <c r="I20" s="65" t="s">
        <v>53</v>
      </c>
      <c r="J20" s="65" t="s">
        <v>52</v>
      </c>
      <c r="K20" s="65" t="s">
        <v>52</v>
      </c>
      <c r="L20" s="65" t="s">
        <v>53</v>
      </c>
      <c r="M20" s="65" t="s">
        <v>52</v>
      </c>
      <c r="N20" s="65"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468">
        <v>1</v>
      </c>
      <c r="B22" s="470" t="s">
        <v>129</v>
      </c>
      <c r="C22" s="71" t="s">
        <v>93</v>
      </c>
      <c r="D22" s="71" t="s">
        <v>93</v>
      </c>
      <c r="E22" s="71" t="s">
        <v>93</v>
      </c>
      <c r="F22" s="71" t="s">
        <v>93</v>
      </c>
      <c r="G22" s="71" t="s">
        <v>93</v>
      </c>
      <c r="H22" s="71" t="s">
        <v>93</v>
      </c>
      <c r="I22" s="71" t="s">
        <v>93</v>
      </c>
      <c r="J22" s="34" t="s">
        <v>93</v>
      </c>
      <c r="K22" s="34" t="s">
        <v>93</v>
      </c>
      <c r="L22" s="35" t="s">
        <v>93</v>
      </c>
      <c r="M22" s="35" t="s">
        <v>93</v>
      </c>
      <c r="N22" s="35" t="s">
        <v>93</v>
      </c>
    </row>
    <row r="23" spans="1:107" s="33" customFormat="1" ht="63" customHeight="1" x14ac:dyDescent="0.25">
      <c r="A23" s="469"/>
      <c r="B23" s="471"/>
      <c r="C23" s="71" t="s">
        <v>93</v>
      </c>
      <c r="D23" s="71" t="s">
        <v>93</v>
      </c>
      <c r="E23" s="71" t="s">
        <v>93</v>
      </c>
      <c r="F23" s="71" t="s">
        <v>93</v>
      </c>
      <c r="G23" s="71" t="s">
        <v>93</v>
      </c>
      <c r="H23" s="71" t="s">
        <v>93</v>
      </c>
      <c r="I23" s="71" t="s">
        <v>93</v>
      </c>
      <c r="J23" s="34" t="s">
        <v>93</v>
      </c>
      <c r="K23" s="34" t="s">
        <v>93</v>
      </c>
      <c r="L23" s="35" t="s">
        <v>93</v>
      </c>
      <c r="M23" s="35" t="s">
        <v>93</v>
      </c>
      <c r="N23" s="35" t="s">
        <v>93</v>
      </c>
    </row>
    <row r="24" spans="1:107" ht="63" x14ac:dyDescent="0.25">
      <c r="A24" s="35">
        <v>2</v>
      </c>
      <c r="B24" s="57" t="s">
        <v>129</v>
      </c>
      <c r="C24" s="71" t="s">
        <v>93</v>
      </c>
      <c r="D24" s="71" t="s">
        <v>93</v>
      </c>
      <c r="E24" s="71" t="s">
        <v>93</v>
      </c>
      <c r="F24" s="71" t="s">
        <v>93</v>
      </c>
      <c r="G24" s="71" t="s">
        <v>93</v>
      </c>
      <c r="H24" s="71" t="s">
        <v>93</v>
      </c>
      <c r="I24" s="71"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472" t="s">
        <v>132</v>
      </c>
      <c r="D27" s="472"/>
      <c r="E27" s="472"/>
      <c r="F27" s="472"/>
      <c r="G27" s="472"/>
      <c r="H27" s="472"/>
      <c r="I27" s="472"/>
      <c r="J27" s="472"/>
      <c r="K27" s="472"/>
      <c r="L27" s="472"/>
      <c r="M27" s="472"/>
      <c r="N27" s="472"/>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22:A23"/>
    <mergeCell ref="B22:B23"/>
    <mergeCell ref="C27:N27"/>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1"/>
  <sheetViews>
    <sheetView view="pageBreakPreview" zoomScale="70" zoomScaleSheetLayoutView="70" workbookViewId="0">
      <pane ySplit="15" topLeftCell="A36" activePane="bottomLeft" state="frozen"/>
      <selection pane="bottomLeft" activeCell="O50" sqref="O50"/>
    </sheetView>
  </sheetViews>
  <sheetFormatPr defaultColWidth="10.7109375" defaultRowHeight="15.75" x14ac:dyDescent="0.25"/>
  <cols>
    <col min="1" max="1" width="10.7109375" style="25"/>
    <col min="2" max="2" width="46.28515625" style="25" hidden="1" customWidth="1"/>
    <col min="3" max="3" width="24.140625" style="25" hidden="1" customWidth="1"/>
    <col min="4" max="4" width="49.7109375" style="33" customWidth="1"/>
    <col min="5" max="5" width="17.5703125" style="25" hidden="1" customWidth="1"/>
    <col min="6" max="6" width="49" style="25" hidden="1" customWidth="1"/>
    <col min="7" max="7" width="18.140625" style="25" hidden="1" customWidth="1"/>
    <col min="8" max="8" width="16" style="25" hidden="1" customWidth="1"/>
    <col min="9" max="9" width="17.140625" style="25" hidden="1" customWidth="1"/>
    <col min="10" max="10" width="16" style="25" customWidth="1"/>
    <col min="11" max="11" width="17.140625" style="25" hidden="1" customWidth="1"/>
    <col min="12" max="12" width="24.42578125" style="25" hidden="1" customWidth="1"/>
    <col min="13" max="13" width="24.42578125" style="25" customWidth="1"/>
    <col min="14" max="14" width="18.5703125" style="25" hidden="1" customWidth="1"/>
    <col min="15" max="15" width="18.7109375" style="25" customWidth="1"/>
    <col min="16" max="16" width="17.85546875" style="25" hidden="1" customWidth="1"/>
    <col min="17" max="17" width="25.5703125" style="25" hidden="1"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17" s="6" customFormat="1" x14ac:dyDescent="0.2">
      <c r="D1" s="212"/>
      <c r="F1" s="11"/>
      <c r="N1" s="10"/>
      <c r="O1" s="10"/>
    </row>
    <row r="2" spans="1:17" s="6" customFormat="1" x14ac:dyDescent="0.2">
      <c r="A2" s="450" t="s">
        <v>214</v>
      </c>
      <c r="B2" s="450"/>
      <c r="C2" s="450"/>
      <c r="D2" s="450"/>
      <c r="E2" s="450"/>
      <c r="F2" s="450"/>
      <c r="G2" s="450"/>
      <c r="H2" s="450"/>
      <c r="I2" s="450"/>
      <c r="J2" s="450"/>
      <c r="K2" s="450"/>
      <c r="L2" s="450"/>
      <c r="M2" s="450"/>
      <c r="N2" s="450"/>
      <c r="O2" s="450"/>
      <c r="P2" s="450"/>
      <c r="Q2" s="450"/>
    </row>
    <row r="3" spans="1:17" s="6" customFormat="1" x14ac:dyDescent="0.2">
      <c r="A3" s="67"/>
      <c r="B3" s="69"/>
      <c r="C3" s="67"/>
      <c r="D3" s="203"/>
      <c r="E3" s="67"/>
      <c r="F3" s="67"/>
      <c r="G3" s="67"/>
      <c r="H3" s="67"/>
      <c r="I3" s="67"/>
      <c r="J3" s="67"/>
      <c r="K3" s="67"/>
      <c r="L3" s="67"/>
      <c r="M3" s="205"/>
      <c r="N3" s="67"/>
      <c r="O3" s="67"/>
    </row>
    <row r="4" spans="1:17" s="6" customFormat="1" ht="18.75" x14ac:dyDescent="0.2">
      <c r="A4" s="464" t="s">
        <v>7</v>
      </c>
      <c r="B4" s="464"/>
      <c r="C4" s="464"/>
      <c r="D4" s="464"/>
      <c r="E4" s="464"/>
      <c r="F4" s="464"/>
      <c r="G4" s="464"/>
      <c r="H4" s="464"/>
      <c r="I4" s="464"/>
      <c r="J4" s="464"/>
      <c r="K4" s="464"/>
      <c r="L4" s="464"/>
      <c r="M4" s="464"/>
      <c r="N4" s="464"/>
      <c r="O4" s="464"/>
      <c r="P4" s="464"/>
      <c r="Q4" s="464"/>
    </row>
    <row r="5" spans="1:17" s="6" customFormat="1" ht="18.75" x14ac:dyDescent="0.2">
      <c r="D5" s="212"/>
      <c r="F5" s="8"/>
      <c r="G5" s="8"/>
      <c r="H5" s="8"/>
      <c r="I5" s="8"/>
      <c r="J5" s="8"/>
      <c r="K5" s="8"/>
      <c r="L5" s="8"/>
      <c r="M5" s="207"/>
      <c r="N5" s="8"/>
      <c r="O5" s="8"/>
      <c r="P5" s="7"/>
      <c r="Q5" s="7"/>
    </row>
    <row r="6" spans="1:17" s="6" customFormat="1" ht="18.75" customHeight="1" x14ac:dyDescent="0.2">
      <c r="A6" s="465" t="str">
        <f>'3.3. цели,задачи'!A6:D6</f>
        <v>О_100000005</v>
      </c>
      <c r="B6" s="465"/>
      <c r="C6" s="465"/>
      <c r="D6" s="465"/>
      <c r="E6" s="465"/>
      <c r="F6" s="465"/>
      <c r="G6" s="465"/>
      <c r="H6" s="465"/>
      <c r="I6" s="465"/>
      <c r="J6" s="465"/>
      <c r="K6" s="465"/>
      <c r="L6" s="465"/>
      <c r="M6" s="465"/>
      <c r="N6" s="465"/>
      <c r="O6" s="465"/>
      <c r="P6" s="465"/>
      <c r="Q6" s="465"/>
    </row>
    <row r="7" spans="1:17" s="6" customFormat="1" ht="18.75" customHeight="1" x14ac:dyDescent="0.2">
      <c r="A7" s="456" t="s">
        <v>6</v>
      </c>
      <c r="B7" s="456"/>
      <c r="C7" s="456"/>
      <c r="D7" s="456"/>
      <c r="E7" s="456"/>
      <c r="F7" s="456"/>
      <c r="G7" s="456"/>
      <c r="H7" s="456"/>
      <c r="I7" s="456"/>
      <c r="J7" s="456"/>
      <c r="K7" s="456"/>
      <c r="L7" s="456"/>
      <c r="M7" s="456"/>
      <c r="N7" s="456"/>
      <c r="O7" s="456"/>
      <c r="P7" s="456"/>
      <c r="Q7" s="456"/>
    </row>
    <row r="8" spans="1:17" s="2" customFormat="1" ht="19.5" customHeight="1" x14ac:dyDescent="0.2">
      <c r="A8" s="465" t="str">
        <f>'3.3. цели,задачи'!A9:D9</f>
        <v>Реконструкция ПС "ГПП-35/10 Сиб" 35/10кВ</v>
      </c>
      <c r="B8" s="465"/>
      <c r="C8" s="465"/>
      <c r="D8" s="465"/>
      <c r="E8" s="465"/>
      <c r="F8" s="465"/>
      <c r="G8" s="465"/>
      <c r="H8" s="465"/>
      <c r="I8" s="465"/>
      <c r="J8" s="465"/>
      <c r="K8" s="465"/>
      <c r="L8" s="465"/>
      <c r="M8" s="465"/>
      <c r="N8" s="465"/>
      <c r="O8" s="465"/>
      <c r="P8" s="465"/>
      <c r="Q8" s="465"/>
    </row>
    <row r="9" spans="1:17" s="2" customFormat="1" ht="15" customHeight="1" x14ac:dyDescent="0.2">
      <c r="A9" s="456" t="s">
        <v>5</v>
      </c>
      <c r="B9" s="456"/>
      <c r="C9" s="456"/>
      <c r="D9" s="456"/>
      <c r="E9" s="456"/>
      <c r="F9" s="456"/>
      <c r="G9" s="456"/>
      <c r="H9" s="456"/>
      <c r="I9" s="456"/>
      <c r="J9" s="456"/>
      <c r="K9" s="456"/>
      <c r="L9" s="456"/>
      <c r="M9" s="456"/>
      <c r="N9" s="456"/>
      <c r="O9" s="456"/>
      <c r="P9" s="456"/>
      <c r="Q9" s="456"/>
    </row>
    <row r="10" spans="1:17" ht="25.5" customHeight="1" x14ac:dyDescent="0.25">
      <c r="A10" s="465" t="s">
        <v>108</v>
      </c>
      <c r="B10" s="465"/>
      <c r="C10" s="465"/>
      <c r="D10" s="465"/>
      <c r="E10" s="465"/>
      <c r="F10" s="465"/>
      <c r="G10" s="465"/>
      <c r="H10" s="465"/>
      <c r="I10" s="465"/>
      <c r="J10" s="465"/>
      <c r="K10" s="465"/>
      <c r="L10" s="465"/>
      <c r="M10" s="465"/>
      <c r="N10" s="465"/>
      <c r="O10" s="465"/>
      <c r="P10" s="465"/>
      <c r="Q10" s="465"/>
    </row>
    <row r="11" spans="1:17" s="33" customFormat="1" ht="21" customHeight="1" x14ac:dyDescent="0.25"/>
    <row r="12" spans="1:17" ht="15.75" customHeight="1" x14ac:dyDescent="0.25">
      <c r="A12" s="470" t="s">
        <v>4</v>
      </c>
      <c r="B12" s="470" t="s">
        <v>122</v>
      </c>
      <c r="C12" s="484" t="s">
        <v>497</v>
      </c>
      <c r="D12" s="485"/>
      <c r="E12" s="484" t="s">
        <v>113</v>
      </c>
      <c r="F12" s="485"/>
      <c r="G12" s="173" t="s">
        <v>35</v>
      </c>
      <c r="H12" s="319" t="s">
        <v>35</v>
      </c>
      <c r="I12" s="319"/>
      <c r="J12" s="470" t="s">
        <v>502</v>
      </c>
      <c r="K12" s="484" t="s">
        <v>114</v>
      </c>
      <c r="L12" s="485"/>
      <c r="M12" s="470" t="s">
        <v>499</v>
      </c>
      <c r="N12" s="484" t="s">
        <v>500</v>
      </c>
      <c r="O12" s="485"/>
      <c r="P12" s="484" t="s">
        <v>58</v>
      </c>
      <c r="Q12" s="485"/>
    </row>
    <row r="13" spans="1:17" ht="52.5" customHeight="1" x14ac:dyDescent="0.25">
      <c r="A13" s="483"/>
      <c r="B13" s="483"/>
      <c r="C13" s="486"/>
      <c r="D13" s="487"/>
      <c r="E13" s="486"/>
      <c r="F13" s="487"/>
      <c r="G13" s="173" t="s">
        <v>57</v>
      </c>
      <c r="H13" s="57" t="s">
        <v>57</v>
      </c>
      <c r="I13" s="57"/>
      <c r="J13" s="471"/>
      <c r="K13" s="486"/>
      <c r="L13" s="487"/>
      <c r="M13" s="471"/>
      <c r="N13" s="486"/>
      <c r="O13" s="487"/>
      <c r="P13" s="486"/>
      <c r="Q13" s="487"/>
    </row>
    <row r="14" spans="1:17" ht="60" hidden="1" customHeight="1" x14ac:dyDescent="0.25">
      <c r="A14" s="471"/>
      <c r="B14" s="471"/>
      <c r="C14" s="64" t="s">
        <v>52</v>
      </c>
      <c r="D14" s="204" t="s">
        <v>53</v>
      </c>
      <c r="E14" s="58" t="s">
        <v>52</v>
      </c>
      <c r="F14" s="58" t="s">
        <v>53</v>
      </c>
      <c r="G14" s="58" t="s">
        <v>52</v>
      </c>
      <c r="H14" s="58" t="s">
        <v>53</v>
      </c>
      <c r="I14" s="58" t="s">
        <v>52</v>
      </c>
      <c r="J14" s="58" t="s">
        <v>53</v>
      </c>
      <c r="K14" s="58" t="s">
        <v>52</v>
      </c>
      <c r="L14" s="58" t="s">
        <v>53</v>
      </c>
      <c r="M14" s="210"/>
      <c r="N14" s="58" t="s">
        <v>52</v>
      </c>
      <c r="O14" s="58" t="s">
        <v>53</v>
      </c>
      <c r="P14" s="58" t="s">
        <v>52</v>
      </c>
      <c r="Q14" s="58" t="s">
        <v>53</v>
      </c>
    </row>
    <row r="15" spans="1:17" x14ac:dyDescent="0.25">
      <c r="A15" s="59">
        <v>1</v>
      </c>
      <c r="B15" s="59">
        <v>2</v>
      </c>
      <c r="C15" s="59">
        <v>3</v>
      </c>
      <c r="D15" s="60">
        <v>2</v>
      </c>
      <c r="E15" s="59">
        <v>5</v>
      </c>
      <c r="F15" s="59">
        <v>6</v>
      </c>
      <c r="G15" s="59">
        <v>7</v>
      </c>
      <c r="H15" s="59">
        <v>3</v>
      </c>
      <c r="I15" s="59">
        <v>9</v>
      </c>
      <c r="J15" s="59">
        <v>3</v>
      </c>
      <c r="K15" s="59">
        <v>11</v>
      </c>
      <c r="L15" s="59">
        <v>5</v>
      </c>
      <c r="M15" s="59">
        <v>4</v>
      </c>
      <c r="N15" s="59">
        <v>13</v>
      </c>
      <c r="O15" s="59">
        <v>5</v>
      </c>
      <c r="P15" s="59">
        <v>15</v>
      </c>
      <c r="Q15" s="59">
        <v>8</v>
      </c>
    </row>
    <row r="16" spans="1:17" s="33" customFormat="1" ht="19.5" customHeight="1" x14ac:dyDescent="0.25">
      <c r="A16" s="34" t="s">
        <v>17</v>
      </c>
      <c r="B16" s="57" t="s">
        <v>129</v>
      </c>
      <c r="C16" s="57"/>
      <c r="D16" s="169"/>
      <c r="E16" s="57"/>
      <c r="F16" s="169"/>
      <c r="G16" s="57"/>
      <c r="H16" s="71"/>
      <c r="I16" s="57"/>
      <c r="J16" s="71"/>
      <c r="K16" s="57"/>
      <c r="L16" s="170"/>
      <c r="M16" s="170"/>
      <c r="N16" s="72"/>
      <c r="O16" s="71"/>
      <c r="P16" s="72" t="s">
        <v>93</v>
      </c>
      <c r="Q16" s="171" t="s">
        <v>216</v>
      </c>
    </row>
    <row r="17" spans="1:17" s="33" customFormat="1" ht="39.75" customHeight="1" x14ac:dyDescent="0.25">
      <c r="A17" s="34" t="s">
        <v>16</v>
      </c>
      <c r="B17" s="57" t="s">
        <v>129</v>
      </c>
      <c r="C17" s="57"/>
      <c r="D17" s="169"/>
      <c r="E17" s="57"/>
      <c r="F17" s="169"/>
      <c r="G17" s="57"/>
      <c r="H17" s="71"/>
      <c r="I17" s="57"/>
      <c r="J17" s="71"/>
      <c r="K17" s="57"/>
      <c r="L17" s="170"/>
      <c r="M17" s="170"/>
      <c r="N17" s="72"/>
      <c r="O17" s="171"/>
      <c r="P17" s="72" t="s">
        <v>93</v>
      </c>
      <c r="Q17" s="171" t="s">
        <v>217</v>
      </c>
    </row>
    <row r="18" spans="1:17" s="33" customFormat="1" ht="19.5" customHeight="1" x14ac:dyDescent="0.25">
      <c r="A18" s="34" t="s">
        <v>15</v>
      </c>
      <c r="B18" s="57" t="s">
        <v>129</v>
      </c>
      <c r="C18" s="57"/>
      <c r="D18" s="169"/>
      <c r="E18" s="57"/>
      <c r="F18" s="169"/>
      <c r="G18" s="57"/>
      <c r="H18" s="71"/>
      <c r="I18" s="57"/>
      <c r="J18" s="71"/>
      <c r="K18" s="57"/>
      <c r="L18" s="170"/>
      <c r="M18" s="170"/>
      <c r="N18" s="72"/>
      <c r="O18" s="171"/>
      <c r="P18" s="72" t="s">
        <v>93</v>
      </c>
      <c r="Q18" s="171" t="s">
        <v>93</v>
      </c>
    </row>
    <row r="19" spans="1:17" s="33" customFormat="1" ht="19.5" customHeight="1" x14ac:dyDescent="0.25">
      <c r="A19" s="34" t="s">
        <v>14</v>
      </c>
      <c r="B19" s="57" t="s">
        <v>129</v>
      </c>
      <c r="C19" s="57"/>
      <c r="D19" s="169"/>
      <c r="E19" s="57"/>
      <c r="F19" s="169"/>
      <c r="G19" s="57"/>
      <c r="H19" s="71"/>
      <c r="I19" s="57"/>
      <c r="J19" s="71"/>
      <c r="K19" s="57"/>
      <c r="L19" s="170"/>
      <c r="M19" s="170"/>
      <c r="N19" s="72"/>
      <c r="O19" s="171"/>
      <c r="P19" s="72" t="s">
        <v>93</v>
      </c>
      <c r="Q19" s="171" t="s">
        <v>217</v>
      </c>
    </row>
    <row r="20" spans="1:17" s="33" customFormat="1" ht="19.5" customHeight="1" x14ac:dyDescent="0.25">
      <c r="A20" s="34" t="s">
        <v>13</v>
      </c>
      <c r="B20" s="57" t="s">
        <v>129</v>
      </c>
      <c r="C20" s="57"/>
      <c r="D20" s="169"/>
      <c r="E20" s="57"/>
      <c r="F20" s="169"/>
      <c r="G20" s="57"/>
      <c r="H20" s="71"/>
      <c r="I20" s="57"/>
      <c r="J20" s="71"/>
      <c r="K20" s="57"/>
      <c r="L20" s="170"/>
      <c r="M20" s="170"/>
      <c r="N20" s="72"/>
      <c r="O20" s="171"/>
      <c r="P20" s="72" t="s">
        <v>93</v>
      </c>
      <c r="Q20" s="171" t="s">
        <v>217</v>
      </c>
    </row>
    <row r="21" spans="1:17" s="33" customFormat="1" ht="37.5" customHeight="1" x14ac:dyDescent="0.25">
      <c r="A21" s="34" t="s">
        <v>12</v>
      </c>
      <c r="B21" s="57" t="s">
        <v>129</v>
      </c>
      <c r="C21" s="57"/>
      <c r="D21" s="169"/>
      <c r="E21" s="57"/>
      <c r="F21" s="169"/>
      <c r="G21" s="57"/>
      <c r="H21" s="71"/>
      <c r="I21" s="57"/>
      <c r="J21" s="71"/>
      <c r="K21" s="57"/>
      <c r="L21" s="170"/>
      <c r="M21" s="170"/>
      <c r="N21" s="72"/>
      <c r="O21" s="171"/>
      <c r="P21" s="72" t="s">
        <v>93</v>
      </c>
      <c r="Q21" s="171" t="s">
        <v>217</v>
      </c>
    </row>
    <row r="22" spans="1:17" s="33" customFormat="1" ht="37.5" customHeight="1" x14ac:dyDescent="0.25">
      <c r="A22" s="34" t="s">
        <v>10</v>
      </c>
      <c r="B22" s="57" t="s">
        <v>129</v>
      </c>
      <c r="C22" s="57"/>
      <c r="D22" s="169"/>
      <c r="E22" s="57"/>
      <c r="F22" s="169"/>
      <c r="G22" s="57"/>
      <c r="H22" s="71"/>
      <c r="I22" s="57"/>
      <c r="J22" s="71"/>
      <c r="K22" s="57"/>
      <c r="L22" s="170"/>
      <c r="M22" s="170"/>
      <c r="N22" s="72"/>
      <c r="O22" s="171"/>
      <c r="P22" s="72" t="s">
        <v>93</v>
      </c>
      <c r="Q22" s="171" t="s">
        <v>217</v>
      </c>
    </row>
    <row r="23" spans="1:17" s="33" customFormat="1" ht="39" customHeight="1" x14ac:dyDescent="0.25">
      <c r="A23" s="34" t="s">
        <v>8</v>
      </c>
      <c r="B23" s="57" t="s">
        <v>129</v>
      </c>
      <c r="C23" s="57"/>
      <c r="D23" s="169"/>
      <c r="E23" s="57"/>
      <c r="F23" s="169"/>
      <c r="G23" s="57"/>
      <c r="H23" s="71"/>
      <c r="I23" s="57"/>
      <c r="J23" s="71"/>
      <c r="K23" s="57"/>
      <c r="L23" s="170"/>
      <c r="M23" s="170"/>
      <c r="N23" s="72"/>
      <c r="O23" s="171"/>
      <c r="P23" s="72" t="s">
        <v>93</v>
      </c>
      <c r="Q23" s="171" t="s">
        <v>217</v>
      </c>
    </row>
    <row r="24" spans="1:17" s="33" customFormat="1" ht="34.5" customHeight="1" x14ac:dyDescent="0.25">
      <c r="A24" s="34" t="s">
        <v>22</v>
      </c>
      <c r="B24" s="57" t="s">
        <v>129</v>
      </c>
      <c r="C24" s="57"/>
      <c r="D24" s="169"/>
      <c r="E24" s="57"/>
      <c r="F24" s="169"/>
      <c r="G24" s="57"/>
      <c r="H24" s="71"/>
      <c r="I24" s="57"/>
      <c r="J24" s="71"/>
      <c r="K24" s="57"/>
      <c r="L24" s="170"/>
      <c r="M24" s="170"/>
      <c r="N24" s="72"/>
      <c r="O24" s="171"/>
      <c r="P24" s="72" t="s">
        <v>93</v>
      </c>
      <c r="Q24" s="171" t="s">
        <v>217</v>
      </c>
    </row>
    <row r="25" spans="1:17" s="33" customFormat="1" ht="24.75" customHeight="1" x14ac:dyDescent="0.25">
      <c r="A25" s="34" t="s">
        <v>21</v>
      </c>
      <c r="B25" s="57" t="s">
        <v>129</v>
      </c>
      <c r="C25" s="57"/>
      <c r="D25" s="169"/>
      <c r="E25" s="57"/>
      <c r="F25" s="169"/>
      <c r="G25" s="57"/>
      <c r="H25" s="71"/>
      <c r="I25" s="57"/>
      <c r="J25" s="71"/>
      <c r="K25" s="57"/>
      <c r="L25" s="170"/>
      <c r="M25" s="170"/>
      <c r="N25" s="72"/>
      <c r="O25" s="171"/>
      <c r="P25" s="72" t="s">
        <v>93</v>
      </c>
      <c r="Q25" s="171" t="s">
        <v>217</v>
      </c>
    </row>
    <row r="26" spans="1:17" s="33" customFormat="1" ht="24.75" customHeight="1" x14ac:dyDescent="0.25">
      <c r="A26" s="34" t="s">
        <v>20</v>
      </c>
      <c r="B26" s="57" t="s">
        <v>129</v>
      </c>
      <c r="C26" s="57"/>
      <c r="D26" s="169"/>
      <c r="E26" s="57"/>
      <c r="F26" s="169"/>
      <c r="G26" s="57"/>
      <c r="H26" s="71"/>
      <c r="I26" s="57"/>
      <c r="J26" s="71"/>
      <c r="K26" s="57"/>
      <c r="L26" s="170"/>
      <c r="M26" s="170"/>
      <c r="N26" s="72"/>
      <c r="O26" s="171"/>
      <c r="P26" s="72" t="s">
        <v>93</v>
      </c>
      <c r="Q26" s="171" t="s">
        <v>217</v>
      </c>
    </row>
    <row r="27" spans="1:17" s="33" customFormat="1" ht="24.75" customHeight="1" x14ac:dyDescent="0.25">
      <c r="A27" s="34" t="s">
        <v>103</v>
      </c>
      <c r="B27" s="57" t="s">
        <v>129</v>
      </c>
      <c r="C27" s="57"/>
      <c r="D27" s="169"/>
      <c r="E27" s="57"/>
      <c r="F27" s="169"/>
      <c r="G27" s="57"/>
      <c r="H27" s="71"/>
      <c r="I27" s="57"/>
      <c r="J27" s="71"/>
      <c r="K27" s="57"/>
      <c r="L27" s="170"/>
      <c r="M27" s="170"/>
      <c r="N27" s="72"/>
      <c r="O27" s="171"/>
      <c r="P27" s="72" t="s">
        <v>93</v>
      </c>
      <c r="Q27" s="171" t="s">
        <v>217</v>
      </c>
    </row>
    <row r="28" spans="1:17" s="33" customFormat="1" ht="24.75" customHeight="1" x14ac:dyDescent="0.25">
      <c r="A28" s="34" t="s">
        <v>100</v>
      </c>
      <c r="B28" s="57" t="s">
        <v>129</v>
      </c>
      <c r="C28" s="57"/>
      <c r="D28" s="169"/>
      <c r="E28" s="57"/>
      <c r="F28" s="169"/>
      <c r="G28" s="57"/>
      <c r="H28" s="71"/>
      <c r="I28" s="57"/>
      <c r="J28" s="71"/>
      <c r="K28" s="57"/>
      <c r="L28" s="170"/>
      <c r="M28" s="170"/>
      <c r="N28" s="72"/>
      <c r="O28" s="171"/>
      <c r="P28" s="72" t="s">
        <v>93</v>
      </c>
      <c r="Q28" s="171" t="s">
        <v>217</v>
      </c>
    </row>
    <row r="29" spans="1:17" s="33" customFormat="1" ht="24.75" customHeight="1" x14ac:dyDescent="0.25">
      <c r="A29" s="34" t="s">
        <v>139</v>
      </c>
      <c r="B29" s="57" t="s">
        <v>129</v>
      </c>
      <c r="C29" s="57"/>
      <c r="D29" s="169"/>
      <c r="E29" s="57"/>
      <c r="F29" s="169"/>
      <c r="G29" s="57"/>
      <c r="H29" s="71"/>
      <c r="I29" s="57"/>
      <c r="J29" s="71"/>
      <c r="K29" s="57"/>
      <c r="L29" s="170"/>
      <c r="M29" s="170"/>
      <c r="N29" s="72"/>
      <c r="O29" s="171"/>
      <c r="P29" s="72" t="s">
        <v>93</v>
      </c>
      <c r="Q29" s="171" t="s">
        <v>217</v>
      </c>
    </row>
    <row r="30" spans="1:17" s="33" customFormat="1" ht="24.75" customHeight="1" x14ac:dyDescent="0.25">
      <c r="A30" s="34" t="s">
        <v>218</v>
      </c>
      <c r="B30" s="57" t="s">
        <v>129</v>
      </c>
      <c r="C30" s="57"/>
      <c r="D30" s="169"/>
      <c r="E30" s="57"/>
      <c r="F30" s="169"/>
      <c r="G30" s="57"/>
      <c r="H30" s="71"/>
      <c r="I30" s="57"/>
      <c r="J30" s="71"/>
      <c r="K30" s="57"/>
      <c r="L30" s="170"/>
      <c r="M30" s="170"/>
      <c r="N30" s="72"/>
      <c r="O30" s="171"/>
      <c r="P30" s="72" t="s">
        <v>93</v>
      </c>
      <c r="Q30" s="171" t="s">
        <v>217</v>
      </c>
    </row>
    <row r="31" spans="1:17" s="33" customFormat="1" ht="24.75" customHeight="1" x14ac:dyDescent="0.25">
      <c r="A31" s="34" t="s">
        <v>219</v>
      </c>
      <c r="B31" s="57" t="s">
        <v>129</v>
      </c>
      <c r="C31" s="57"/>
      <c r="D31" s="169"/>
      <c r="E31" s="57"/>
      <c r="F31" s="169"/>
      <c r="G31" s="57"/>
      <c r="H31" s="71"/>
      <c r="I31" s="57"/>
      <c r="J31" s="71"/>
      <c r="K31" s="57"/>
      <c r="L31" s="170"/>
      <c r="M31" s="170"/>
      <c r="N31" s="72"/>
      <c r="O31" s="171"/>
      <c r="P31" s="72" t="s">
        <v>93</v>
      </c>
      <c r="Q31" s="171" t="s">
        <v>217</v>
      </c>
    </row>
    <row r="32" spans="1:17" s="33" customFormat="1" ht="54" customHeight="1" x14ac:dyDescent="0.25">
      <c r="A32" s="34" t="s">
        <v>220</v>
      </c>
      <c r="B32" s="57" t="s">
        <v>129</v>
      </c>
      <c r="C32" s="57"/>
      <c r="D32" s="169"/>
      <c r="E32" s="57"/>
      <c r="F32" s="169"/>
      <c r="G32" s="57"/>
      <c r="H32" s="71"/>
      <c r="I32" s="57"/>
      <c r="J32" s="71"/>
      <c r="K32" s="57"/>
      <c r="L32" s="170"/>
      <c r="M32" s="170"/>
      <c r="N32" s="72"/>
      <c r="O32" s="171"/>
      <c r="P32" s="72" t="s">
        <v>93</v>
      </c>
      <c r="Q32" s="171" t="s">
        <v>222</v>
      </c>
    </row>
    <row r="33" spans="1:17" s="33" customFormat="1" ht="22.5" customHeight="1" x14ac:dyDescent="0.25">
      <c r="A33" s="34" t="s">
        <v>221</v>
      </c>
      <c r="B33" s="57" t="s">
        <v>129</v>
      </c>
      <c r="C33" s="57"/>
      <c r="D33" s="169"/>
      <c r="E33" s="57"/>
      <c r="F33" s="172"/>
      <c r="G33" s="57"/>
      <c r="H33" s="71"/>
      <c r="I33" s="57"/>
      <c r="J33" s="71"/>
      <c r="K33" s="57"/>
      <c r="L33" s="170"/>
      <c r="M33" s="170"/>
      <c r="N33" s="72"/>
      <c r="O33" s="171"/>
      <c r="P33" s="72" t="s">
        <v>93</v>
      </c>
      <c r="Q33" s="171" t="s">
        <v>217</v>
      </c>
    </row>
    <row r="34" spans="1:17" s="33" customFormat="1" ht="22.5" customHeight="1" x14ac:dyDescent="0.25">
      <c r="A34" s="34" t="s">
        <v>276</v>
      </c>
      <c r="B34" s="57"/>
      <c r="C34" s="57"/>
      <c r="D34" s="169"/>
      <c r="E34" s="57"/>
      <c r="F34" s="169"/>
      <c r="G34" s="57"/>
      <c r="H34" s="71"/>
      <c r="I34" s="57"/>
      <c r="J34" s="71"/>
      <c r="K34" s="57"/>
      <c r="L34" s="170"/>
      <c r="M34" s="170"/>
      <c r="N34" s="72"/>
      <c r="O34" s="71"/>
      <c r="P34" s="72"/>
      <c r="Q34" s="171" t="s">
        <v>217</v>
      </c>
    </row>
    <row r="35" spans="1:17" ht="40.5" customHeight="1" x14ac:dyDescent="0.25">
      <c r="A35" s="34" t="s">
        <v>277</v>
      </c>
      <c r="B35" s="211"/>
      <c r="C35" s="211"/>
      <c r="D35" s="169"/>
      <c r="E35" s="211"/>
      <c r="F35" s="211"/>
      <c r="G35" s="211"/>
      <c r="H35" s="71"/>
      <c r="I35" s="211"/>
      <c r="J35" s="71"/>
      <c r="K35" s="211"/>
      <c r="L35" s="35"/>
      <c r="M35" s="170"/>
      <c r="N35" s="211"/>
      <c r="O35" s="71"/>
      <c r="P35" s="211"/>
      <c r="Q35" s="171" t="s">
        <v>217</v>
      </c>
    </row>
    <row r="36" spans="1:17" ht="22.5" customHeight="1" x14ac:dyDescent="0.25">
      <c r="A36" s="34" t="s">
        <v>278</v>
      </c>
      <c r="B36" s="211"/>
      <c r="C36" s="211"/>
      <c r="D36" s="169"/>
      <c r="E36" s="211"/>
      <c r="F36" s="211"/>
      <c r="G36" s="211"/>
      <c r="H36" s="71"/>
      <c r="I36" s="211"/>
      <c r="J36" s="71"/>
      <c r="K36" s="211"/>
      <c r="L36" s="35"/>
      <c r="M36" s="170"/>
      <c r="N36" s="211"/>
      <c r="O36" s="71"/>
      <c r="P36" s="211"/>
      <c r="Q36" s="35" t="s">
        <v>297</v>
      </c>
    </row>
    <row r="37" spans="1:17" ht="22.5" customHeight="1" x14ac:dyDescent="0.25">
      <c r="A37" s="34" t="s">
        <v>279</v>
      </c>
      <c r="B37" s="211"/>
      <c r="C37" s="211"/>
      <c r="D37" s="169"/>
      <c r="E37" s="211"/>
      <c r="F37" s="211"/>
      <c r="G37" s="211"/>
      <c r="H37" s="71"/>
      <c r="I37" s="211"/>
      <c r="J37" s="71"/>
      <c r="K37" s="211"/>
      <c r="L37" s="35"/>
      <c r="M37" s="170"/>
      <c r="N37" s="211"/>
      <c r="O37" s="71"/>
      <c r="P37" s="211"/>
      <c r="Q37" s="171" t="s">
        <v>217</v>
      </c>
    </row>
    <row r="38" spans="1:17" ht="22.5" customHeight="1" x14ac:dyDescent="0.25">
      <c r="A38" s="34" t="s">
        <v>280</v>
      </c>
      <c r="B38" s="211"/>
      <c r="C38" s="211"/>
      <c r="D38" s="169"/>
      <c r="E38" s="211"/>
      <c r="F38" s="211"/>
      <c r="G38" s="211"/>
      <c r="H38" s="71"/>
      <c r="I38" s="211"/>
      <c r="J38" s="71"/>
      <c r="K38" s="211"/>
      <c r="L38" s="35"/>
      <c r="M38" s="170"/>
      <c r="N38" s="211"/>
      <c r="O38" s="71"/>
      <c r="P38" s="211"/>
      <c r="Q38" s="171" t="s">
        <v>217</v>
      </c>
    </row>
    <row r="39" spans="1:17" ht="22.5" customHeight="1" x14ac:dyDescent="0.25">
      <c r="A39" s="34" t="s">
        <v>281</v>
      </c>
      <c r="B39" s="211"/>
      <c r="C39" s="211"/>
      <c r="D39" s="169"/>
      <c r="E39" s="211"/>
      <c r="F39" s="211"/>
      <c r="G39" s="211"/>
      <c r="H39" s="71"/>
      <c r="I39" s="211"/>
      <c r="J39" s="71"/>
      <c r="K39" s="211"/>
      <c r="L39" s="35"/>
      <c r="M39" s="170"/>
      <c r="N39" s="211"/>
      <c r="O39" s="71"/>
      <c r="P39" s="211"/>
      <c r="Q39" s="35" t="s">
        <v>296</v>
      </c>
    </row>
    <row r="40" spans="1:17" x14ac:dyDescent="0.25">
      <c r="A40" s="34" t="s">
        <v>282</v>
      </c>
      <c r="B40" s="211"/>
      <c r="C40" s="211"/>
      <c r="D40" s="169"/>
      <c r="E40" s="211"/>
      <c r="F40" s="211"/>
      <c r="G40" s="211"/>
      <c r="H40" s="71"/>
      <c r="I40" s="211"/>
      <c r="J40" s="71"/>
      <c r="K40" s="211"/>
      <c r="L40" s="35"/>
      <c r="M40" s="170"/>
      <c r="N40" s="211"/>
      <c r="O40" s="71"/>
      <c r="P40" s="211"/>
      <c r="Q40" s="171" t="s">
        <v>217</v>
      </c>
    </row>
    <row r="41" spans="1:17" x14ac:dyDescent="0.25">
      <c r="A41" s="34" t="s">
        <v>283</v>
      </c>
      <c r="B41" s="211"/>
      <c r="C41" s="211"/>
      <c r="D41" s="169"/>
      <c r="E41" s="211"/>
      <c r="F41" s="211"/>
      <c r="G41" s="211"/>
      <c r="H41" s="71"/>
      <c r="I41" s="211"/>
      <c r="J41" s="71"/>
      <c r="K41" s="211"/>
      <c r="L41" s="35"/>
      <c r="M41" s="170"/>
      <c r="N41" s="211"/>
      <c r="O41" s="71"/>
      <c r="P41" s="211"/>
      <c r="Q41" s="171" t="s">
        <v>217</v>
      </c>
    </row>
    <row r="42" spans="1:17" x14ac:dyDescent="0.25">
      <c r="A42" s="34" t="s">
        <v>284</v>
      </c>
      <c r="B42" s="211"/>
      <c r="C42" s="211"/>
      <c r="D42" s="169"/>
      <c r="E42" s="211"/>
      <c r="F42" s="211"/>
      <c r="G42" s="211"/>
      <c r="H42" s="71"/>
      <c r="I42" s="211"/>
      <c r="J42" s="71"/>
      <c r="K42" s="211"/>
      <c r="L42" s="35"/>
      <c r="M42" s="170"/>
      <c r="N42" s="211"/>
      <c r="O42" s="71"/>
      <c r="P42" s="211"/>
      <c r="Q42" s="171" t="s">
        <v>217</v>
      </c>
    </row>
    <row r="43" spans="1:17" x14ac:dyDescent="0.25">
      <c r="A43" s="34" t="s">
        <v>285</v>
      </c>
      <c r="B43" s="211"/>
      <c r="C43" s="211"/>
      <c r="D43" s="169"/>
      <c r="E43" s="211"/>
      <c r="F43" s="211"/>
      <c r="G43" s="211"/>
      <c r="H43" s="71"/>
      <c r="I43" s="211"/>
      <c r="J43" s="71"/>
      <c r="K43" s="211"/>
      <c r="L43" s="35"/>
      <c r="M43" s="170"/>
      <c r="N43" s="211"/>
      <c r="O43" s="71"/>
      <c r="P43" s="211"/>
      <c r="Q43" s="35" t="s">
        <v>297</v>
      </c>
    </row>
    <row r="44" spans="1:17" ht="21" customHeight="1" x14ac:dyDescent="0.25">
      <c r="A44" s="34" t="s">
        <v>286</v>
      </c>
      <c r="B44" s="211"/>
      <c r="C44" s="211"/>
      <c r="D44" s="169"/>
      <c r="E44" s="211"/>
      <c r="F44" s="211"/>
      <c r="G44" s="211"/>
      <c r="H44" s="71"/>
      <c r="I44" s="211"/>
      <c r="J44" s="71"/>
      <c r="K44" s="211"/>
      <c r="L44" s="35"/>
      <c r="M44" s="170"/>
      <c r="N44" s="211"/>
      <c r="O44" s="71"/>
      <c r="P44" s="211"/>
      <c r="Q44" s="171" t="s">
        <v>217</v>
      </c>
    </row>
    <row r="45" spans="1:17" ht="21" customHeight="1" x14ac:dyDescent="0.25">
      <c r="A45" s="34" t="s">
        <v>287</v>
      </c>
      <c r="B45" s="211"/>
      <c r="C45" s="211"/>
      <c r="D45" s="169"/>
      <c r="E45" s="211"/>
      <c r="F45" s="211"/>
      <c r="G45" s="211"/>
      <c r="H45" s="71"/>
      <c r="I45" s="211"/>
      <c r="J45" s="71"/>
      <c r="K45" s="211"/>
      <c r="L45" s="35"/>
      <c r="M45" s="170"/>
      <c r="N45" s="211"/>
      <c r="O45" s="71"/>
      <c r="P45" s="211"/>
      <c r="Q45" s="171" t="s">
        <v>217</v>
      </c>
    </row>
    <row r="46" spans="1:17" ht="21" customHeight="1" x14ac:dyDescent="0.25">
      <c r="A46" s="34" t="s">
        <v>288</v>
      </c>
      <c r="B46" s="211"/>
      <c r="C46" s="211"/>
      <c r="D46" s="169"/>
      <c r="E46" s="211"/>
      <c r="F46" s="211"/>
      <c r="G46" s="211"/>
      <c r="H46" s="71"/>
      <c r="I46" s="211"/>
      <c r="J46" s="71"/>
      <c r="K46" s="211"/>
      <c r="L46" s="35"/>
      <c r="M46" s="170"/>
      <c r="N46" s="211"/>
      <c r="O46" s="71"/>
      <c r="P46" s="211"/>
      <c r="Q46" s="171" t="s">
        <v>217</v>
      </c>
    </row>
    <row r="47" spans="1:17" ht="21" customHeight="1" x14ac:dyDescent="0.25">
      <c r="A47" s="34" t="s">
        <v>289</v>
      </c>
      <c r="B47" s="211"/>
      <c r="C47" s="211"/>
      <c r="D47" s="169"/>
      <c r="E47" s="211"/>
      <c r="F47" s="211"/>
      <c r="G47" s="211"/>
      <c r="H47" s="71"/>
      <c r="I47" s="211"/>
      <c r="J47" s="71"/>
      <c r="K47" s="211"/>
      <c r="L47" s="35"/>
      <c r="M47" s="170"/>
      <c r="N47" s="211"/>
      <c r="O47" s="71"/>
      <c r="P47" s="211"/>
      <c r="Q47" s="171" t="s">
        <v>217</v>
      </c>
    </row>
    <row r="48" spans="1:17" ht="21" customHeight="1" x14ac:dyDescent="0.25">
      <c r="A48" s="34" t="s">
        <v>290</v>
      </c>
      <c r="B48" s="211"/>
      <c r="C48" s="211"/>
      <c r="D48" s="169"/>
      <c r="E48" s="211"/>
      <c r="F48" s="211"/>
      <c r="G48" s="211"/>
      <c r="H48" s="71"/>
      <c r="I48" s="211"/>
      <c r="J48" s="71"/>
      <c r="K48" s="211"/>
      <c r="L48" s="35"/>
      <c r="M48" s="170"/>
      <c r="N48" s="211"/>
      <c r="O48" s="71"/>
      <c r="P48" s="211"/>
      <c r="Q48" s="171" t="s">
        <v>217</v>
      </c>
    </row>
    <row r="49" spans="1:17" ht="21" customHeight="1" x14ac:dyDescent="0.25">
      <c r="A49" s="34" t="s">
        <v>291</v>
      </c>
      <c r="B49" s="211"/>
      <c r="C49" s="211"/>
      <c r="D49" s="169"/>
      <c r="E49" s="211"/>
      <c r="F49" s="211"/>
      <c r="G49" s="211"/>
      <c r="H49" s="71"/>
      <c r="I49" s="211"/>
      <c r="J49" s="71"/>
      <c r="K49" s="211"/>
      <c r="L49" s="35"/>
      <c r="M49" s="170"/>
      <c r="N49" s="211"/>
      <c r="O49" s="71"/>
      <c r="P49" s="211"/>
      <c r="Q49" s="171" t="s">
        <v>217</v>
      </c>
    </row>
    <row r="50" spans="1:17" ht="21" customHeight="1" x14ac:dyDescent="0.25">
      <c r="A50" s="34" t="s">
        <v>292</v>
      </c>
      <c r="B50" s="211"/>
      <c r="C50" s="211"/>
      <c r="D50" s="169"/>
      <c r="E50" s="211"/>
      <c r="F50" s="211"/>
      <c r="G50" s="211"/>
      <c r="H50" s="71"/>
      <c r="I50" s="211"/>
      <c r="J50" s="71"/>
      <c r="K50" s="211"/>
      <c r="L50" s="35"/>
      <c r="M50" s="170"/>
      <c r="N50" s="211"/>
      <c r="O50" s="71"/>
      <c r="P50" s="211"/>
      <c r="Q50" s="171" t="s">
        <v>217</v>
      </c>
    </row>
    <row r="51" spans="1:17" ht="21" customHeight="1" x14ac:dyDescent="0.25">
      <c r="A51" s="34" t="s">
        <v>293</v>
      </c>
      <c r="B51" s="211"/>
      <c r="C51" s="211"/>
      <c r="D51" s="169"/>
      <c r="E51" s="211"/>
      <c r="F51" s="211"/>
      <c r="G51" s="211"/>
      <c r="H51" s="71"/>
      <c r="I51" s="211"/>
      <c r="J51" s="71"/>
      <c r="K51" s="211"/>
      <c r="L51" s="35"/>
      <c r="M51" s="170"/>
      <c r="N51" s="211"/>
      <c r="O51" s="71"/>
      <c r="P51" s="211"/>
      <c r="Q51" s="171" t="s">
        <v>217</v>
      </c>
    </row>
    <row r="52" spans="1:17" x14ac:dyDescent="0.25">
      <c r="A52" s="34" t="s">
        <v>294</v>
      </c>
      <c r="B52" s="211"/>
      <c r="C52" s="211"/>
      <c r="D52" s="169"/>
      <c r="E52" s="211"/>
      <c r="F52" s="211"/>
      <c r="G52" s="211"/>
      <c r="H52" s="71"/>
      <c r="I52" s="211"/>
      <c r="J52" s="71"/>
      <c r="K52" s="211"/>
      <c r="L52" s="35"/>
      <c r="M52" s="170"/>
      <c r="N52" s="211"/>
      <c r="O52" s="71"/>
      <c r="P52" s="211"/>
      <c r="Q52" s="171" t="s">
        <v>217</v>
      </c>
    </row>
    <row r="53" spans="1:17" x14ac:dyDescent="0.25">
      <c r="A53" s="34" t="s">
        <v>295</v>
      </c>
      <c r="B53" s="211"/>
      <c r="C53" s="211"/>
      <c r="D53" s="169"/>
      <c r="E53" s="211"/>
      <c r="F53" s="211"/>
      <c r="G53" s="211"/>
      <c r="H53" s="71"/>
      <c r="I53" s="211"/>
      <c r="J53" s="71"/>
      <c r="K53" s="211"/>
      <c r="L53" s="35"/>
      <c r="M53" s="170"/>
      <c r="N53" s="211"/>
      <c r="O53" s="71"/>
      <c r="P53" s="211"/>
      <c r="Q53" s="171" t="s">
        <v>217</v>
      </c>
    </row>
    <row r="54" spans="1:17" ht="20.25" customHeight="1" x14ac:dyDescent="0.25">
      <c r="A54" s="34" t="s">
        <v>298</v>
      </c>
      <c r="B54" s="211"/>
      <c r="C54" s="211"/>
      <c r="D54" s="169"/>
      <c r="E54" s="211"/>
      <c r="F54" s="211"/>
      <c r="G54" s="211"/>
      <c r="H54" s="71"/>
      <c r="I54" s="211"/>
      <c r="J54" s="71"/>
      <c r="K54" s="211"/>
      <c r="L54" s="35"/>
      <c r="M54" s="35"/>
      <c r="N54" s="211"/>
      <c r="O54" s="35"/>
      <c r="P54" s="211"/>
      <c r="Q54" s="35" t="s">
        <v>305</v>
      </c>
    </row>
    <row r="55" spans="1:17" x14ac:dyDescent="0.25">
      <c r="A55" s="34" t="s">
        <v>299</v>
      </c>
      <c r="B55" s="211"/>
      <c r="C55" s="211"/>
      <c r="D55" s="169"/>
      <c r="E55" s="211"/>
      <c r="F55" s="211"/>
      <c r="G55" s="211"/>
      <c r="H55" s="71"/>
      <c r="I55" s="211"/>
      <c r="J55" s="71"/>
      <c r="K55" s="211"/>
      <c r="L55" s="35"/>
      <c r="M55" s="35"/>
      <c r="N55" s="211"/>
      <c r="O55" s="35"/>
      <c r="P55" s="211"/>
      <c r="Q55" s="35" t="s">
        <v>305</v>
      </c>
    </row>
    <row r="56" spans="1:17" x14ac:dyDescent="0.25">
      <c r="A56" s="34" t="s">
        <v>300</v>
      </c>
      <c r="B56" s="211"/>
      <c r="C56" s="211"/>
      <c r="D56" s="169"/>
      <c r="E56" s="211"/>
      <c r="F56" s="211"/>
      <c r="G56" s="211"/>
      <c r="H56" s="71"/>
      <c r="I56" s="211"/>
      <c r="J56" s="71"/>
      <c r="K56" s="211"/>
      <c r="L56" s="35"/>
      <c r="M56" s="170"/>
      <c r="N56" s="211"/>
      <c r="O56" s="35"/>
      <c r="P56" s="211"/>
      <c r="Q56" s="35" t="s">
        <v>305</v>
      </c>
    </row>
    <row r="57" spans="1:17" ht="22.5" customHeight="1" x14ac:dyDescent="0.25">
      <c r="A57" s="34" t="s">
        <v>301</v>
      </c>
      <c r="B57" s="211"/>
      <c r="C57" s="211"/>
      <c r="D57" s="169"/>
      <c r="E57" s="211"/>
      <c r="F57" s="211"/>
      <c r="G57" s="211"/>
      <c r="H57" s="71"/>
      <c r="I57" s="211"/>
      <c r="J57" s="71"/>
      <c r="K57" s="211"/>
      <c r="L57" s="35"/>
      <c r="M57" s="170"/>
      <c r="N57" s="211"/>
      <c r="O57" s="35"/>
      <c r="P57" s="211"/>
      <c r="Q57" s="35" t="s">
        <v>305</v>
      </c>
    </row>
    <row r="58" spans="1:17" x14ac:dyDescent="0.25">
      <c r="A58" s="34" t="s">
        <v>302</v>
      </c>
      <c r="B58" s="211"/>
      <c r="C58" s="211"/>
      <c r="D58" s="169"/>
      <c r="E58" s="211"/>
      <c r="F58" s="211"/>
      <c r="G58" s="211"/>
      <c r="H58" s="71"/>
      <c r="I58" s="211"/>
      <c r="J58" s="71"/>
      <c r="K58" s="211"/>
      <c r="L58" s="35"/>
      <c r="M58" s="35"/>
      <c r="N58" s="211"/>
      <c r="O58" s="35"/>
      <c r="P58" s="211"/>
      <c r="Q58" s="35" t="s">
        <v>305</v>
      </c>
    </row>
    <row r="59" spans="1:17" ht="20.25" customHeight="1" x14ac:dyDescent="0.25">
      <c r="A59" s="34" t="s">
        <v>303</v>
      </c>
      <c r="B59" s="211"/>
      <c r="C59" s="211"/>
      <c r="D59" s="169"/>
      <c r="E59" s="211"/>
      <c r="F59" s="211"/>
      <c r="G59" s="211"/>
      <c r="H59" s="71"/>
      <c r="I59" s="211"/>
      <c r="J59" s="71"/>
      <c r="K59" s="211"/>
      <c r="L59" s="35"/>
      <c r="M59" s="35"/>
      <c r="N59" s="211"/>
      <c r="O59" s="35"/>
      <c r="P59" s="211"/>
      <c r="Q59" s="35" t="s">
        <v>305</v>
      </c>
    </row>
    <row r="60" spans="1:17" x14ac:dyDescent="0.25">
      <c r="A60" s="34" t="s">
        <v>304</v>
      </c>
      <c r="B60" s="211"/>
      <c r="C60" s="211"/>
      <c r="D60" s="169"/>
      <c r="E60" s="211"/>
      <c r="F60" s="211"/>
      <c r="G60" s="211"/>
      <c r="H60" s="71"/>
      <c r="I60" s="211"/>
      <c r="J60" s="71"/>
      <c r="K60" s="211"/>
      <c r="L60" s="35"/>
      <c r="M60" s="35"/>
      <c r="N60" s="211"/>
      <c r="O60" s="35"/>
      <c r="P60" s="211"/>
      <c r="Q60" s="35" t="s">
        <v>216</v>
      </c>
    </row>
    <row r="61" spans="1:17" x14ac:dyDescent="0.25">
      <c r="A61" s="34" t="s">
        <v>498</v>
      </c>
      <c r="B61" s="211"/>
      <c r="C61" s="211"/>
      <c r="D61" s="311"/>
      <c r="E61" s="211"/>
      <c r="F61" s="211"/>
      <c r="G61" s="211"/>
      <c r="H61" s="71"/>
      <c r="I61" s="211"/>
      <c r="J61" s="71"/>
      <c r="K61" s="211"/>
      <c r="L61" s="211"/>
      <c r="M61" s="312"/>
      <c r="N61" s="211"/>
      <c r="O61" s="35"/>
      <c r="P61" s="211"/>
      <c r="Q61" s="211"/>
    </row>
  </sheetData>
  <autoFilter ref="A15:Q61"/>
  <mergeCells count="16">
    <mergeCell ref="A9:Q9"/>
    <mergeCell ref="A12:A14"/>
    <mergeCell ref="E12:F13"/>
    <mergeCell ref="K12:L13"/>
    <mergeCell ref="N12:O13"/>
    <mergeCell ref="P12:Q13"/>
    <mergeCell ref="B12:B14"/>
    <mergeCell ref="A10:Q10"/>
    <mergeCell ref="C12:D13"/>
    <mergeCell ref="M12:M13"/>
    <mergeCell ref="J12:J13"/>
    <mergeCell ref="A2:Q2"/>
    <mergeCell ref="A4:Q4"/>
    <mergeCell ref="A6:Q6"/>
    <mergeCell ref="A7:Q7"/>
    <mergeCell ref="A8:Q8"/>
  </mergeCells>
  <pageMargins left="0.17" right="0.17" top="0.17" bottom="0.39370078740157483" header="0.19685039370078741" footer="0.19685039370078741"/>
  <pageSetup paperSize="9" scale="84"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topLeftCell="A7" zoomScale="80" zoomScaleSheetLayoutView="80" workbookViewId="0">
      <selection activeCell="C20" sqref="C20"/>
    </sheetView>
  </sheetViews>
  <sheetFormatPr defaultRowHeight="15.75" x14ac:dyDescent="0.25"/>
  <cols>
    <col min="1" max="1" width="6.140625" style="288" customWidth="1"/>
    <col min="2" max="2" width="46.85546875" style="275" hidden="1" customWidth="1"/>
    <col min="3" max="3" width="53.5703125" style="275" customWidth="1"/>
    <col min="4" max="4" width="67.85546875" style="275" customWidth="1"/>
    <col min="5" max="5" width="12" style="275" hidden="1" customWidth="1"/>
    <col min="6" max="6" width="14.42578125" style="275" customWidth="1"/>
    <col min="7" max="7" width="36.5703125" style="275" customWidth="1"/>
    <col min="8" max="8" width="20" style="275" customWidth="1"/>
    <col min="9" max="9" width="25.5703125" style="275" customWidth="1"/>
    <col min="10" max="10" width="16.42578125" style="275" customWidth="1"/>
    <col min="11" max="16384" width="9.140625" style="275"/>
  </cols>
  <sheetData>
    <row r="1" spans="1:23" x14ac:dyDescent="0.25">
      <c r="A1" s="228"/>
      <c r="B1" s="276"/>
      <c r="G1" s="284"/>
      <c r="H1" s="284"/>
      <c r="I1" s="54"/>
    </row>
    <row r="2" spans="1:23" x14ac:dyDescent="0.25">
      <c r="A2" s="450" t="s">
        <v>536</v>
      </c>
      <c r="B2" s="450"/>
      <c r="C2" s="450"/>
      <c r="D2" s="450"/>
      <c r="E2" s="66"/>
      <c r="F2" s="66"/>
      <c r="G2" s="66"/>
      <c r="H2" s="66"/>
      <c r="I2" s="66"/>
      <c r="J2" s="66"/>
      <c r="K2" s="66"/>
    </row>
    <row r="3" spans="1:23" x14ac:dyDescent="0.25">
      <c r="A3" s="228"/>
      <c r="B3" s="276"/>
      <c r="G3" s="284"/>
      <c r="H3" s="284"/>
      <c r="I3" s="54"/>
    </row>
    <row r="4" spans="1:23" x14ac:dyDescent="0.25">
      <c r="A4" s="451" t="s">
        <v>7</v>
      </c>
      <c r="B4" s="451"/>
      <c r="C4" s="451"/>
      <c r="D4" s="451"/>
      <c r="E4" s="278"/>
      <c r="F4" s="278"/>
      <c r="G4" s="278"/>
      <c r="H4" s="278"/>
      <c r="I4" s="278"/>
      <c r="J4" s="278"/>
      <c r="K4" s="278"/>
      <c r="L4" s="278"/>
      <c r="M4" s="278"/>
      <c r="N4" s="278"/>
      <c r="O4" s="278"/>
      <c r="P4" s="278"/>
      <c r="Q4" s="278"/>
      <c r="R4" s="278"/>
      <c r="S4" s="278"/>
      <c r="T4" s="278"/>
      <c r="U4" s="278"/>
      <c r="V4" s="278"/>
      <c r="W4" s="278"/>
    </row>
    <row r="5" spans="1:23" x14ac:dyDescent="0.25">
      <c r="A5" s="228"/>
      <c r="B5" s="228"/>
      <c r="C5" s="228"/>
      <c r="D5" s="228"/>
      <c r="E5" s="228"/>
      <c r="F5" s="228"/>
      <c r="G5" s="228"/>
      <c r="H5" s="228"/>
      <c r="I5" s="228"/>
      <c r="J5" s="278"/>
      <c r="K5" s="278"/>
      <c r="L5" s="278"/>
      <c r="M5" s="278"/>
      <c r="N5" s="278"/>
      <c r="O5" s="278"/>
      <c r="P5" s="278"/>
      <c r="Q5" s="278"/>
      <c r="R5" s="278"/>
      <c r="S5" s="278"/>
      <c r="T5" s="278"/>
      <c r="U5" s="278"/>
      <c r="V5" s="278"/>
      <c r="W5" s="278"/>
    </row>
    <row r="6" spans="1:23" x14ac:dyDescent="0.25">
      <c r="A6" s="455" t="str">
        <f>'1.общие данные'!A6:D6</f>
        <v>О_100000005</v>
      </c>
      <c r="B6" s="455"/>
      <c r="C6" s="455"/>
      <c r="D6" s="455"/>
      <c r="E6" s="280"/>
      <c r="F6" s="280"/>
      <c r="G6" s="280"/>
      <c r="H6" s="280"/>
      <c r="I6" s="280"/>
      <c r="J6" s="278"/>
      <c r="K6" s="278"/>
      <c r="L6" s="278"/>
      <c r="M6" s="278"/>
      <c r="N6" s="278"/>
      <c r="O6" s="278"/>
      <c r="P6" s="278"/>
      <c r="Q6" s="278"/>
      <c r="R6" s="278"/>
      <c r="S6" s="278"/>
      <c r="T6" s="278"/>
      <c r="U6" s="278"/>
      <c r="V6" s="278"/>
      <c r="W6" s="278"/>
    </row>
    <row r="7" spans="1:23" x14ac:dyDescent="0.25">
      <c r="A7" s="488" t="s">
        <v>6</v>
      </c>
      <c r="B7" s="488"/>
      <c r="C7" s="488"/>
      <c r="D7" s="488"/>
      <c r="E7" s="63"/>
      <c r="F7" s="63"/>
      <c r="G7" s="63"/>
      <c r="H7" s="63"/>
      <c r="I7" s="63"/>
      <c r="J7" s="278"/>
      <c r="K7" s="278"/>
      <c r="L7" s="278"/>
      <c r="M7" s="278"/>
      <c r="N7" s="278"/>
      <c r="O7" s="278"/>
      <c r="P7" s="278"/>
      <c r="Q7" s="278"/>
      <c r="R7" s="278"/>
      <c r="S7" s="278"/>
      <c r="T7" s="278"/>
      <c r="U7" s="278"/>
      <c r="V7" s="278"/>
      <c r="W7" s="278"/>
    </row>
    <row r="8" spans="1:23" s="277" customFormat="1" ht="15.75" customHeight="1" x14ac:dyDescent="0.25">
      <c r="A8" s="279"/>
      <c r="B8" s="279"/>
      <c r="C8" s="279"/>
      <c r="D8" s="279"/>
      <c r="E8" s="279"/>
      <c r="F8" s="279"/>
      <c r="G8" s="279"/>
      <c r="H8" s="279"/>
      <c r="I8" s="279"/>
      <c r="J8" s="279"/>
      <c r="K8" s="279"/>
      <c r="L8" s="279"/>
      <c r="M8" s="279"/>
      <c r="N8" s="279"/>
      <c r="O8" s="279"/>
      <c r="P8" s="279"/>
      <c r="Q8" s="279"/>
      <c r="R8" s="279"/>
      <c r="S8" s="279"/>
      <c r="T8" s="279"/>
      <c r="U8" s="279"/>
      <c r="V8" s="279"/>
      <c r="W8" s="279"/>
    </row>
    <row r="9" spans="1:23" x14ac:dyDescent="0.25">
      <c r="A9" s="455" t="str">
        <f>'1.общие данные'!A9:D9</f>
        <v>Реконструкция ПС "ГПП-35/10 Сиб" 35/10кВ</v>
      </c>
      <c r="B9" s="455"/>
      <c r="C9" s="455"/>
      <c r="D9" s="455"/>
      <c r="E9" s="280"/>
      <c r="F9" s="280"/>
      <c r="G9" s="280"/>
      <c r="H9" s="280"/>
      <c r="I9" s="280"/>
      <c r="J9" s="280"/>
      <c r="K9" s="280"/>
      <c r="L9" s="280"/>
      <c r="M9" s="280"/>
      <c r="N9" s="280"/>
      <c r="O9" s="280"/>
      <c r="P9" s="280"/>
      <c r="Q9" s="280"/>
      <c r="R9" s="280"/>
      <c r="S9" s="280"/>
      <c r="T9" s="280"/>
      <c r="U9" s="280"/>
      <c r="V9" s="280"/>
      <c r="W9" s="280"/>
    </row>
    <row r="10" spans="1:23" ht="15" customHeight="1" x14ac:dyDescent="0.25">
      <c r="A10" s="488" t="s">
        <v>5</v>
      </c>
      <c r="B10" s="488"/>
      <c r="C10" s="488"/>
      <c r="D10" s="488"/>
      <c r="E10" s="63"/>
      <c r="F10" s="63"/>
      <c r="G10" s="63"/>
      <c r="H10" s="63"/>
      <c r="I10" s="63"/>
      <c r="J10" s="63"/>
      <c r="K10" s="63"/>
      <c r="L10" s="63"/>
      <c r="M10" s="63"/>
      <c r="N10" s="63"/>
      <c r="O10" s="63"/>
      <c r="P10" s="63"/>
      <c r="Q10" s="63"/>
      <c r="R10" s="63"/>
      <c r="S10" s="63"/>
      <c r="T10" s="63"/>
      <c r="U10" s="63"/>
      <c r="V10" s="63"/>
      <c r="W10" s="63"/>
    </row>
    <row r="11" spans="1:23" ht="15" customHeight="1" x14ac:dyDescent="0.25">
      <c r="A11" s="213"/>
      <c r="B11" s="213"/>
      <c r="C11" s="213"/>
      <c r="D11" s="213"/>
      <c r="E11" s="213"/>
      <c r="F11" s="213"/>
      <c r="G11" s="213"/>
      <c r="H11" s="213"/>
      <c r="I11" s="213"/>
      <c r="J11" s="213"/>
      <c r="K11" s="213"/>
      <c r="L11" s="213"/>
      <c r="M11" s="213"/>
      <c r="N11" s="213"/>
      <c r="O11" s="213"/>
      <c r="P11" s="213"/>
      <c r="Q11" s="213"/>
      <c r="R11" s="213"/>
      <c r="S11" s="213"/>
      <c r="T11" s="213"/>
    </row>
    <row r="12" spans="1:23" ht="40.5" customHeight="1" x14ac:dyDescent="0.25">
      <c r="A12" s="461" t="s">
        <v>336</v>
      </c>
      <c r="B12" s="461"/>
      <c r="C12" s="455"/>
      <c r="D12" s="455"/>
      <c r="E12" s="280"/>
      <c r="F12" s="280"/>
      <c r="G12" s="280"/>
      <c r="H12" s="280"/>
      <c r="I12" s="280"/>
      <c r="J12" s="280"/>
      <c r="K12" s="280"/>
      <c r="L12" s="280"/>
      <c r="M12" s="280"/>
      <c r="N12" s="280"/>
      <c r="O12" s="280"/>
      <c r="P12" s="280"/>
      <c r="Q12" s="280"/>
      <c r="R12" s="280"/>
      <c r="S12" s="280"/>
      <c r="T12" s="280"/>
      <c r="U12" s="280"/>
      <c r="V12" s="280"/>
      <c r="W12" s="280"/>
    </row>
    <row r="13" spans="1:23" ht="15" customHeight="1" x14ac:dyDescent="0.25">
      <c r="A13" s="213"/>
      <c r="B13" s="63"/>
      <c r="C13" s="63"/>
      <c r="D13" s="63"/>
      <c r="E13" s="63"/>
      <c r="F13" s="63"/>
      <c r="G13" s="285"/>
      <c r="H13" s="63"/>
      <c r="I13" s="63"/>
      <c r="J13" s="213"/>
      <c r="K13" s="213"/>
      <c r="L13" s="213"/>
      <c r="M13" s="213"/>
      <c r="N13" s="213"/>
      <c r="O13" s="213"/>
      <c r="P13" s="213"/>
      <c r="Q13" s="213"/>
      <c r="R13" s="213"/>
      <c r="S13" s="213"/>
      <c r="T13" s="213"/>
    </row>
    <row r="14" spans="1:23" ht="39.75" customHeight="1" x14ac:dyDescent="0.25">
      <c r="A14" s="21" t="s">
        <v>4</v>
      </c>
      <c r="B14" s="16" t="s">
        <v>122</v>
      </c>
      <c r="C14" s="22" t="s">
        <v>19</v>
      </c>
      <c r="D14" s="21" t="s">
        <v>18</v>
      </c>
      <c r="E14" s="19"/>
      <c r="F14" s="19"/>
      <c r="G14" s="286"/>
      <c r="H14" s="19"/>
      <c r="I14" s="19"/>
      <c r="J14" s="282"/>
      <c r="K14" s="282"/>
      <c r="L14" s="282"/>
      <c r="M14" s="282"/>
      <c r="N14" s="282"/>
      <c r="O14" s="282"/>
      <c r="P14" s="282"/>
      <c r="Q14" s="282"/>
      <c r="R14" s="282"/>
      <c r="S14" s="282"/>
      <c r="T14" s="282"/>
      <c r="U14" s="277"/>
      <c r="V14" s="277"/>
      <c r="W14" s="277"/>
    </row>
    <row r="15" spans="1:23" ht="16.5" customHeight="1" x14ac:dyDescent="0.25">
      <c r="A15" s="21">
        <v>1</v>
      </c>
      <c r="B15" s="22">
        <v>2</v>
      </c>
      <c r="C15" s="21">
        <v>2</v>
      </c>
      <c r="D15" s="22">
        <v>3</v>
      </c>
      <c r="E15" s="19"/>
      <c r="F15" s="19"/>
      <c r="G15" s="285"/>
      <c r="H15" s="19"/>
      <c r="I15" s="19"/>
      <c r="J15" s="282"/>
      <c r="K15" s="282"/>
      <c r="L15" s="282"/>
      <c r="M15" s="282"/>
      <c r="N15" s="282"/>
      <c r="O15" s="282"/>
      <c r="P15" s="282"/>
      <c r="Q15" s="282"/>
      <c r="R15" s="282"/>
      <c r="S15" s="282"/>
      <c r="T15" s="282"/>
      <c r="U15" s="277"/>
      <c r="V15" s="277"/>
      <c r="W15" s="277"/>
    </row>
    <row r="16" spans="1:23" ht="16.5" customHeight="1" x14ac:dyDescent="0.25">
      <c r="A16" s="21"/>
      <c r="B16" s="22"/>
      <c r="C16" s="22"/>
      <c r="D16" s="22"/>
      <c r="E16" s="19"/>
      <c r="F16" s="19"/>
      <c r="G16" s="285"/>
      <c r="H16" s="19"/>
      <c r="I16" s="19"/>
      <c r="J16" s="282"/>
      <c r="K16" s="282"/>
      <c r="L16" s="282"/>
      <c r="M16" s="282"/>
      <c r="N16" s="282"/>
      <c r="O16" s="282"/>
      <c r="P16" s="282"/>
      <c r="Q16" s="282"/>
      <c r="R16" s="282"/>
      <c r="S16" s="282"/>
      <c r="T16" s="282"/>
      <c r="U16" s="277"/>
      <c r="V16" s="277"/>
      <c r="W16" s="277"/>
    </row>
    <row r="17" spans="1:23" ht="51.75" customHeight="1" x14ac:dyDescent="0.25">
      <c r="A17" s="233" t="s">
        <v>17</v>
      </c>
      <c r="B17" s="78" t="s">
        <v>129</v>
      </c>
      <c r="C17" s="20" t="s">
        <v>112</v>
      </c>
      <c r="D17" s="23" t="s">
        <v>504</v>
      </c>
      <c r="E17" s="19"/>
      <c r="F17" s="19"/>
      <c r="G17" s="285"/>
      <c r="H17" s="19"/>
      <c r="I17" s="19"/>
      <c r="J17" s="282"/>
      <c r="K17" s="282"/>
      <c r="L17" s="282"/>
      <c r="M17" s="282"/>
      <c r="N17" s="282"/>
      <c r="O17" s="282"/>
      <c r="P17" s="282"/>
      <c r="Q17" s="282"/>
      <c r="R17" s="282"/>
      <c r="S17" s="282"/>
      <c r="T17" s="282"/>
      <c r="U17" s="277"/>
      <c r="V17" s="277"/>
      <c r="W17" s="277"/>
    </row>
    <row r="18" spans="1:23" ht="47.25" customHeight="1" x14ac:dyDescent="0.25">
      <c r="A18" s="233" t="s">
        <v>16</v>
      </c>
      <c r="B18" s="78"/>
      <c r="C18" s="20" t="s">
        <v>337</v>
      </c>
      <c r="D18" s="23" t="s">
        <v>544</v>
      </c>
      <c r="E18" s="19"/>
      <c r="F18" s="19"/>
      <c r="G18" s="285"/>
      <c r="H18" s="19"/>
      <c r="I18" s="19"/>
      <c r="J18" s="282"/>
      <c r="K18" s="282"/>
      <c r="L18" s="282"/>
      <c r="M18" s="282"/>
      <c r="N18" s="282"/>
      <c r="O18" s="282"/>
      <c r="P18" s="282"/>
      <c r="Q18" s="282"/>
      <c r="R18" s="282"/>
      <c r="S18" s="282"/>
      <c r="T18" s="282"/>
      <c r="U18" s="277"/>
      <c r="V18" s="277"/>
      <c r="W18" s="277"/>
    </row>
    <row r="19" spans="1:23" ht="51.75" customHeight="1" x14ac:dyDescent="0.25">
      <c r="A19" s="233" t="s">
        <v>15</v>
      </c>
      <c r="B19" s="78"/>
      <c r="C19" s="236" t="s">
        <v>338</v>
      </c>
      <c r="D19" s="23" t="s">
        <v>543</v>
      </c>
      <c r="E19" s="19"/>
      <c r="F19" s="19"/>
      <c r="G19" s="285"/>
      <c r="H19" s="19"/>
      <c r="I19" s="19"/>
      <c r="J19" s="282"/>
      <c r="K19" s="282"/>
      <c r="L19" s="282"/>
      <c r="M19" s="282"/>
      <c r="N19" s="282"/>
      <c r="O19" s="282"/>
      <c r="P19" s="282"/>
      <c r="Q19" s="282"/>
      <c r="R19" s="282"/>
      <c r="S19" s="282"/>
      <c r="T19" s="282"/>
      <c r="U19" s="277"/>
      <c r="V19" s="277"/>
      <c r="W19" s="277"/>
    </row>
    <row r="20" spans="1:23" ht="31.5" x14ac:dyDescent="0.25">
      <c r="A20" s="233" t="s">
        <v>14</v>
      </c>
      <c r="B20" s="78"/>
      <c r="C20" s="20" t="s">
        <v>339</v>
      </c>
      <c r="D20" s="320" t="s">
        <v>545</v>
      </c>
      <c r="E20" s="19"/>
      <c r="F20" s="238">
        <f>'6.2. Паспорт фин осв ввод'!D24/'6.2. Паспорт фин осв ввод'!D29*1000</f>
        <v>194593.36786323</v>
      </c>
      <c r="G20" s="286"/>
      <c r="H20" s="19"/>
      <c r="I20" s="19"/>
      <c r="J20" s="282"/>
      <c r="K20" s="282"/>
      <c r="L20" s="282"/>
      <c r="M20" s="282"/>
      <c r="N20" s="282"/>
      <c r="O20" s="282"/>
      <c r="P20" s="282"/>
      <c r="Q20" s="282"/>
      <c r="R20" s="282"/>
      <c r="S20" s="282"/>
      <c r="T20" s="282"/>
      <c r="U20" s="277"/>
      <c r="V20" s="277"/>
      <c r="W20" s="277"/>
    </row>
    <row r="21" spans="1:23" ht="53.25" customHeight="1" x14ac:dyDescent="0.25">
      <c r="A21" s="233" t="s">
        <v>13</v>
      </c>
      <c r="B21" s="78" t="s">
        <v>129</v>
      </c>
      <c r="C21" s="20" t="s">
        <v>72</v>
      </c>
      <c r="D21" s="23" t="s">
        <v>546</v>
      </c>
      <c r="E21" s="19"/>
      <c r="F21" s="19"/>
      <c r="G21" s="19"/>
      <c r="H21" s="19"/>
      <c r="I21" s="19"/>
      <c r="J21" s="282"/>
      <c r="K21" s="282"/>
      <c r="L21" s="282"/>
      <c r="M21" s="282"/>
      <c r="N21" s="282"/>
      <c r="O21" s="282"/>
      <c r="P21" s="282"/>
      <c r="Q21" s="282"/>
      <c r="R21" s="282"/>
      <c r="S21" s="282"/>
      <c r="T21" s="282"/>
      <c r="U21" s="277"/>
      <c r="V21" s="277"/>
      <c r="W21" s="277"/>
    </row>
    <row r="22" spans="1:23" ht="59.25" customHeight="1" x14ac:dyDescent="0.25">
      <c r="A22" s="233" t="s">
        <v>12</v>
      </c>
      <c r="B22" s="78"/>
      <c r="C22" s="20" t="s">
        <v>340</v>
      </c>
      <c r="D22" s="446" t="s">
        <v>547</v>
      </c>
      <c r="E22" s="19"/>
      <c r="F22" s="19"/>
      <c r="G22" s="19"/>
      <c r="H22" s="19"/>
      <c r="I22" s="19"/>
      <c r="J22" s="282"/>
      <c r="K22" s="282"/>
      <c r="L22" s="282"/>
      <c r="M22" s="282"/>
      <c r="N22" s="282"/>
      <c r="O22" s="282"/>
      <c r="P22" s="282"/>
      <c r="Q22" s="282"/>
      <c r="R22" s="282"/>
      <c r="S22" s="282"/>
      <c r="T22" s="282"/>
      <c r="U22" s="277"/>
      <c r="V22" s="277"/>
      <c r="W22" s="277"/>
    </row>
    <row r="23" spans="1:23" ht="47.25" x14ac:dyDescent="0.25">
      <c r="A23" s="233" t="s">
        <v>10</v>
      </c>
      <c r="B23" s="78" t="s">
        <v>129</v>
      </c>
      <c r="C23" s="20" t="s">
        <v>11</v>
      </c>
      <c r="D23" s="23">
        <v>2026</v>
      </c>
      <c r="E23" s="19"/>
      <c r="F23" s="19"/>
      <c r="G23" s="19"/>
      <c r="H23" s="19"/>
      <c r="I23" s="19"/>
      <c r="J23" s="282"/>
      <c r="K23" s="282"/>
      <c r="L23" s="282"/>
      <c r="M23" s="282"/>
      <c r="N23" s="282"/>
      <c r="O23" s="282"/>
      <c r="P23" s="282"/>
      <c r="Q23" s="282"/>
      <c r="R23" s="282"/>
      <c r="S23" s="282"/>
      <c r="T23" s="282"/>
      <c r="U23" s="277"/>
      <c r="V23" s="277"/>
      <c r="W23" s="277"/>
    </row>
    <row r="24" spans="1:23" ht="47.25" x14ac:dyDescent="0.25">
      <c r="A24" s="233" t="s">
        <v>8</v>
      </c>
      <c r="B24" s="78" t="s">
        <v>129</v>
      </c>
      <c r="C24" s="20" t="s">
        <v>9</v>
      </c>
      <c r="D24" s="23">
        <v>2027</v>
      </c>
      <c r="E24" s="19"/>
      <c r="F24" s="19"/>
      <c r="G24" s="19"/>
      <c r="H24" s="19"/>
      <c r="I24" s="19"/>
      <c r="J24" s="282"/>
      <c r="K24" s="282"/>
      <c r="L24" s="282"/>
      <c r="M24" s="282"/>
      <c r="N24" s="282"/>
      <c r="O24" s="282"/>
      <c r="P24" s="282"/>
      <c r="Q24" s="282"/>
      <c r="R24" s="282"/>
      <c r="S24" s="282"/>
      <c r="T24" s="282"/>
      <c r="U24" s="277"/>
      <c r="V24" s="277"/>
      <c r="W24" s="277"/>
    </row>
    <row r="25" spans="1:23" ht="47.25" x14ac:dyDescent="0.25">
      <c r="A25" s="233" t="s">
        <v>12</v>
      </c>
      <c r="B25" s="79" t="s">
        <v>126</v>
      </c>
      <c r="C25" s="23" t="s">
        <v>341</v>
      </c>
      <c r="D25" s="23" t="s">
        <v>342</v>
      </c>
      <c r="E25" s="277"/>
      <c r="F25" s="277"/>
      <c r="G25" s="277"/>
      <c r="H25" s="277"/>
      <c r="I25" s="277"/>
      <c r="J25" s="277"/>
      <c r="K25" s="277"/>
      <c r="L25" s="277"/>
      <c r="M25" s="277"/>
      <c r="N25" s="277"/>
      <c r="O25" s="277"/>
      <c r="P25" s="277"/>
      <c r="Q25" s="277"/>
      <c r="R25" s="277"/>
      <c r="S25" s="277"/>
      <c r="T25" s="277"/>
      <c r="U25" s="277"/>
      <c r="V25" s="277"/>
      <c r="W25" s="277"/>
    </row>
    <row r="26" spans="1:23" ht="92.25" hidden="1" customHeight="1" x14ac:dyDescent="0.25">
      <c r="A26" s="233" t="s">
        <v>10</v>
      </c>
      <c r="B26" s="79" t="s">
        <v>127</v>
      </c>
      <c r="C26" s="23" t="s">
        <v>147</v>
      </c>
      <c r="D26" s="23" t="s">
        <v>146</v>
      </c>
      <c r="E26" s="277"/>
      <c r="F26" s="277"/>
      <c r="G26" s="277"/>
      <c r="H26" s="277"/>
      <c r="I26" s="277"/>
      <c r="J26" s="277"/>
      <c r="K26" s="277"/>
      <c r="L26" s="277"/>
      <c r="M26" s="277"/>
      <c r="N26" s="277"/>
      <c r="O26" s="277"/>
      <c r="P26" s="277"/>
      <c r="Q26" s="277"/>
      <c r="R26" s="277"/>
      <c r="S26" s="277"/>
      <c r="T26" s="277"/>
      <c r="U26" s="277"/>
      <c r="V26" s="277"/>
      <c r="W26" s="277"/>
    </row>
    <row r="27" spans="1:23" ht="83.25" hidden="1" customHeight="1" x14ac:dyDescent="0.25">
      <c r="A27" s="233" t="s">
        <v>8</v>
      </c>
      <c r="B27" s="79" t="s">
        <v>127</v>
      </c>
      <c r="C27" s="23" t="s">
        <v>121</v>
      </c>
      <c r="D27" s="23" t="s">
        <v>148</v>
      </c>
      <c r="E27" s="277"/>
      <c r="F27" s="277"/>
      <c r="G27" s="277"/>
      <c r="H27" s="277"/>
      <c r="I27" s="277"/>
      <c r="J27" s="277"/>
      <c r="K27" s="277"/>
      <c r="L27" s="277"/>
      <c r="M27" s="277"/>
      <c r="N27" s="277"/>
      <c r="O27" s="277"/>
      <c r="P27" s="277"/>
      <c r="Q27" s="277"/>
      <c r="R27" s="277"/>
      <c r="S27" s="277"/>
      <c r="T27" s="277"/>
      <c r="U27" s="277"/>
      <c r="V27" s="277"/>
      <c r="W27" s="277"/>
    </row>
    <row r="28" spans="1:23" ht="210.75" hidden="1" customHeight="1" x14ac:dyDescent="0.25">
      <c r="A28" s="233" t="s">
        <v>22</v>
      </c>
      <c r="B28" s="79" t="s">
        <v>123</v>
      </c>
      <c r="C28" s="23" t="s">
        <v>105</v>
      </c>
      <c r="D28" s="23" t="s">
        <v>131</v>
      </c>
      <c r="E28" s="277"/>
      <c r="F28" s="277"/>
      <c r="G28" s="277"/>
      <c r="H28" s="277"/>
      <c r="I28" s="277"/>
      <c r="J28" s="277"/>
      <c r="K28" s="277"/>
      <c r="L28" s="277"/>
      <c r="M28" s="277"/>
      <c r="N28" s="277"/>
      <c r="O28" s="277"/>
      <c r="P28" s="277"/>
      <c r="Q28" s="277"/>
      <c r="R28" s="277"/>
      <c r="S28" s="277"/>
      <c r="T28" s="277"/>
      <c r="U28" s="277"/>
      <c r="V28" s="277"/>
      <c r="W28" s="277"/>
    </row>
    <row r="29" spans="1:23" ht="111" hidden="1" customHeight="1" x14ac:dyDescent="0.25">
      <c r="A29" s="233" t="s">
        <v>21</v>
      </c>
      <c r="B29" s="79" t="s">
        <v>124</v>
      </c>
      <c r="C29" s="23" t="s">
        <v>116</v>
      </c>
      <c r="D29" s="23" t="s">
        <v>157</v>
      </c>
      <c r="E29" s="277"/>
      <c r="F29" s="277"/>
      <c r="G29" s="277"/>
      <c r="H29" s="277"/>
      <c r="I29" s="277"/>
      <c r="J29" s="277"/>
      <c r="K29" s="277"/>
      <c r="L29" s="277"/>
      <c r="M29" s="277"/>
      <c r="N29" s="277"/>
      <c r="O29" s="277"/>
      <c r="P29" s="277"/>
      <c r="Q29" s="277"/>
      <c r="R29" s="277"/>
      <c r="S29" s="277"/>
      <c r="T29" s="277"/>
      <c r="U29" s="277"/>
      <c r="V29" s="277"/>
      <c r="W29" s="277"/>
    </row>
    <row r="30" spans="1:23" ht="120" hidden="1" customHeight="1" x14ac:dyDescent="0.25">
      <c r="A30" s="233" t="s">
        <v>20</v>
      </c>
      <c r="B30" s="79" t="s">
        <v>125</v>
      </c>
      <c r="C30" s="23" t="s">
        <v>117</v>
      </c>
      <c r="D30" s="239" t="s">
        <v>156</v>
      </c>
      <c r="E30" s="277"/>
      <c r="F30" s="277"/>
      <c r="G30" s="277"/>
      <c r="H30" s="277"/>
      <c r="I30" s="277"/>
      <c r="J30" s="277"/>
      <c r="K30" s="277"/>
      <c r="L30" s="277"/>
      <c r="M30" s="277"/>
      <c r="N30" s="277"/>
      <c r="O30" s="277"/>
      <c r="P30" s="277"/>
      <c r="Q30" s="277"/>
      <c r="R30" s="277"/>
      <c r="S30" s="277"/>
      <c r="T30" s="277"/>
      <c r="U30" s="277"/>
      <c r="V30" s="277"/>
      <c r="W30" s="277"/>
    </row>
    <row r="31" spans="1:23" ht="127.5" hidden="1" customHeight="1" x14ac:dyDescent="0.25">
      <c r="A31" s="233" t="s">
        <v>103</v>
      </c>
      <c r="B31" s="79" t="s">
        <v>128</v>
      </c>
      <c r="C31" s="23" t="s">
        <v>118</v>
      </c>
      <c r="D31" s="240" t="s">
        <v>223</v>
      </c>
      <c r="E31" s="277"/>
      <c r="F31" s="277"/>
      <c r="G31" s="277"/>
      <c r="H31" s="277"/>
      <c r="I31" s="277"/>
      <c r="J31" s="277"/>
      <c r="K31" s="277"/>
      <c r="L31" s="277"/>
      <c r="M31" s="277"/>
      <c r="N31" s="277"/>
      <c r="O31" s="277"/>
      <c r="P31" s="277"/>
      <c r="Q31" s="277"/>
      <c r="R31" s="277"/>
      <c r="S31" s="277"/>
      <c r="T31" s="277"/>
      <c r="U31" s="277"/>
      <c r="V31" s="277"/>
      <c r="W31" s="277"/>
    </row>
    <row r="32" spans="1:23" ht="234.75" hidden="1" customHeight="1" x14ac:dyDescent="0.25">
      <c r="A32" s="233" t="s">
        <v>100</v>
      </c>
      <c r="B32" s="79" t="s">
        <v>140</v>
      </c>
      <c r="C32" s="23" t="s">
        <v>143</v>
      </c>
      <c r="D32" s="23" t="s">
        <v>149</v>
      </c>
      <c r="E32" s="277"/>
      <c r="F32" s="277"/>
      <c r="G32" s="277"/>
      <c r="H32" s="277"/>
      <c r="I32" s="277"/>
      <c r="J32" s="277"/>
      <c r="K32" s="277"/>
      <c r="L32" s="277"/>
      <c r="M32" s="277"/>
      <c r="N32" s="277"/>
      <c r="O32" s="277"/>
      <c r="P32" s="277"/>
      <c r="Q32" s="277"/>
      <c r="R32" s="277"/>
      <c r="S32" s="277"/>
      <c r="T32" s="277"/>
      <c r="U32" s="277"/>
      <c r="V32" s="277"/>
      <c r="W32" s="277"/>
    </row>
    <row r="33" spans="1:23" ht="189" hidden="1" x14ac:dyDescent="0.25">
      <c r="A33" s="233" t="s">
        <v>139</v>
      </c>
      <c r="B33" s="79" t="s">
        <v>141</v>
      </c>
      <c r="C33" s="23" t="s">
        <v>142</v>
      </c>
      <c r="D33" s="23" t="s">
        <v>149</v>
      </c>
      <c r="E33" s="277"/>
      <c r="F33" s="277"/>
      <c r="G33" s="277"/>
      <c r="H33" s="277"/>
      <c r="I33" s="277"/>
      <c r="J33" s="277"/>
      <c r="K33" s="277"/>
      <c r="L33" s="277"/>
      <c r="M33" s="277"/>
      <c r="N33" s="277"/>
      <c r="O33" s="277"/>
      <c r="P33" s="277"/>
      <c r="Q33" s="277"/>
      <c r="R33" s="277"/>
      <c r="S33" s="277"/>
      <c r="T33" s="277"/>
      <c r="U33" s="277"/>
      <c r="V33" s="277"/>
      <c r="W33" s="277"/>
    </row>
    <row r="34" spans="1:23" x14ac:dyDescent="0.25">
      <c r="A34" s="287"/>
      <c r="B34" s="277"/>
      <c r="C34" s="277"/>
      <c r="D34" s="277"/>
      <c r="E34" s="277"/>
      <c r="F34" s="277"/>
      <c r="G34" s="277"/>
      <c r="H34" s="277"/>
      <c r="I34" s="277"/>
      <c r="J34" s="277"/>
      <c r="K34" s="277"/>
      <c r="L34" s="277"/>
      <c r="M34" s="277"/>
      <c r="N34" s="277"/>
      <c r="O34" s="277"/>
      <c r="P34" s="277"/>
      <c r="Q34" s="277"/>
      <c r="R34" s="277"/>
      <c r="S34" s="277"/>
      <c r="T34" s="277"/>
      <c r="U34" s="277"/>
      <c r="V34" s="277"/>
      <c r="W34" s="277"/>
    </row>
    <row r="35" spans="1:23" x14ac:dyDescent="0.25">
      <c r="A35" s="287"/>
      <c r="B35" s="277"/>
      <c r="C35" s="277"/>
      <c r="D35" s="277"/>
      <c r="E35" s="277"/>
      <c r="F35" s="277"/>
      <c r="G35" s="277"/>
      <c r="H35" s="277"/>
      <c r="I35" s="277"/>
      <c r="J35" s="277"/>
      <c r="K35" s="277"/>
      <c r="L35" s="277"/>
      <c r="M35" s="277"/>
      <c r="N35" s="277"/>
      <c r="O35" s="277"/>
      <c r="P35" s="277"/>
      <c r="Q35" s="277"/>
      <c r="R35" s="277"/>
      <c r="S35" s="277"/>
      <c r="T35" s="277"/>
      <c r="U35" s="277"/>
      <c r="V35" s="277"/>
      <c r="W35" s="277"/>
    </row>
    <row r="36" spans="1:23" x14ac:dyDescent="0.25">
      <c r="A36" s="287"/>
      <c r="B36" s="277"/>
      <c r="C36" s="277"/>
      <c r="D36" s="277"/>
      <c r="E36" s="277"/>
      <c r="F36" s="277"/>
      <c r="G36" s="277"/>
      <c r="H36" s="277"/>
      <c r="I36" s="277"/>
      <c r="J36" s="277"/>
      <c r="K36" s="277"/>
      <c r="L36" s="277"/>
      <c r="M36" s="277"/>
      <c r="N36" s="277"/>
      <c r="O36" s="277"/>
      <c r="P36" s="277"/>
      <c r="Q36" s="277"/>
      <c r="R36" s="277"/>
      <c r="S36" s="277"/>
      <c r="T36" s="277"/>
      <c r="U36" s="277"/>
      <c r="V36" s="277"/>
      <c r="W36" s="277"/>
    </row>
    <row r="37" spans="1:23" x14ac:dyDescent="0.25">
      <c r="A37" s="287"/>
      <c r="B37" s="277"/>
      <c r="C37" s="277"/>
      <c r="D37" s="277"/>
      <c r="E37" s="277"/>
      <c r="F37" s="277"/>
      <c r="G37" s="277"/>
      <c r="H37" s="277"/>
      <c r="I37" s="277"/>
      <c r="J37" s="277"/>
      <c r="K37" s="277"/>
      <c r="L37" s="277"/>
      <c r="M37" s="277"/>
      <c r="N37" s="277"/>
      <c r="O37" s="277"/>
      <c r="P37" s="277"/>
      <c r="Q37" s="277"/>
      <c r="R37" s="277"/>
      <c r="S37" s="277"/>
      <c r="T37" s="277"/>
      <c r="U37" s="277"/>
      <c r="V37" s="277"/>
      <c r="W37" s="277"/>
    </row>
    <row r="38" spans="1:23" x14ac:dyDescent="0.25">
      <c r="A38" s="287"/>
      <c r="B38" s="277"/>
      <c r="C38" s="277"/>
      <c r="D38" s="277"/>
      <c r="E38" s="277"/>
      <c r="F38" s="277"/>
      <c r="G38" s="277"/>
      <c r="H38" s="277"/>
      <c r="I38" s="277"/>
      <c r="J38" s="277"/>
      <c r="K38" s="277"/>
      <c r="L38" s="277"/>
      <c r="M38" s="277"/>
      <c r="N38" s="277"/>
      <c r="O38" s="277"/>
      <c r="P38" s="277"/>
      <c r="Q38" s="277"/>
      <c r="R38" s="277"/>
      <c r="S38" s="277"/>
      <c r="T38" s="277"/>
      <c r="U38" s="277"/>
      <c r="V38" s="277"/>
      <c r="W38" s="277"/>
    </row>
    <row r="39" spans="1:23" x14ac:dyDescent="0.25">
      <c r="A39" s="287"/>
      <c r="B39" s="277"/>
      <c r="C39" s="277"/>
      <c r="D39" s="277"/>
      <c r="E39" s="277"/>
      <c r="F39" s="277"/>
      <c r="G39" s="277"/>
      <c r="H39" s="277"/>
      <c r="I39" s="277"/>
      <c r="J39" s="277"/>
      <c r="K39" s="277"/>
      <c r="L39" s="277"/>
      <c r="M39" s="277"/>
      <c r="N39" s="277"/>
      <c r="O39" s="277"/>
      <c r="P39" s="277"/>
      <c r="Q39" s="277"/>
      <c r="R39" s="277"/>
      <c r="S39" s="277"/>
      <c r="T39" s="277"/>
      <c r="U39" s="277"/>
      <c r="V39" s="277"/>
      <c r="W39" s="277"/>
    </row>
    <row r="40" spans="1:23" x14ac:dyDescent="0.25">
      <c r="A40" s="287"/>
      <c r="B40" s="277"/>
      <c r="C40" s="277"/>
      <c r="D40" s="277"/>
      <c r="E40" s="277"/>
      <c r="F40" s="277"/>
      <c r="G40" s="277"/>
      <c r="H40" s="277"/>
      <c r="I40" s="277"/>
      <c r="J40" s="277"/>
      <c r="K40" s="277"/>
      <c r="L40" s="277"/>
      <c r="M40" s="277"/>
      <c r="N40" s="277"/>
      <c r="O40" s="277"/>
      <c r="P40" s="277"/>
      <c r="Q40" s="277"/>
      <c r="R40" s="277"/>
      <c r="S40" s="277"/>
      <c r="T40" s="277"/>
      <c r="U40" s="277"/>
      <c r="V40" s="277"/>
      <c r="W40" s="277"/>
    </row>
    <row r="41" spans="1:23" x14ac:dyDescent="0.25">
      <c r="A41" s="287"/>
      <c r="B41" s="277"/>
      <c r="C41" s="277"/>
      <c r="D41" s="277"/>
      <c r="E41" s="277"/>
      <c r="F41" s="277"/>
      <c r="G41" s="277"/>
      <c r="H41" s="277"/>
      <c r="I41" s="277"/>
      <c r="J41" s="277"/>
      <c r="K41" s="277"/>
      <c r="L41" s="277"/>
      <c r="M41" s="277"/>
      <c r="N41" s="277"/>
      <c r="O41" s="277"/>
      <c r="P41" s="277"/>
      <c r="Q41" s="277"/>
      <c r="R41" s="277"/>
      <c r="S41" s="277"/>
      <c r="T41" s="277"/>
      <c r="U41" s="277"/>
      <c r="V41" s="277"/>
      <c r="W41" s="277"/>
    </row>
    <row r="42" spans="1:23" x14ac:dyDescent="0.25">
      <c r="A42" s="287"/>
      <c r="B42" s="277"/>
      <c r="C42" s="277"/>
      <c r="D42" s="277"/>
      <c r="E42" s="277"/>
      <c r="F42" s="277"/>
      <c r="G42" s="277"/>
      <c r="H42" s="277"/>
      <c r="I42" s="277"/>
      <c r="J42" s="277"/>
      <c r="K42" s="277"/>
      <c r="L42" s="277"/>
      <c r="M42" s="277"/>
      <c r="N42" s="277"/>
      <c r="O42" s="277"/>
      <c r="P42" s="277"/>
      <c r="Q42" s="277"/>
      <c r="R42" s="277"/>
      <c r="S42" s="277"/>
      <c r="T42" s="277"/>
      <c r="U42" s="277"/>
      <c r="V42" s="277"/>
      <c r="W42" s="277"/>
    </row>
    <row r="43" spans="1:23" x14ac:dyDescent="0.25">
      <c r="A43" s="287"/>
      <c r="B43" s="277"/>
      <c r="C43" s="277"/>
      <c r="D43" s="277"/>
      <c r="E43" s="277"/>
      <c r="F43" s="277"/>
      <c r="G43" s="277"/>
      <c r="H43" s="277"/>
      <c r="I43" s="277"/>
      <c r="J43" s="277"/>
      <c r="K43" s="277"/>
      <c r="L43" s="277"/>
      <c r="M43" s="277"/>
      <c r="N43" s="277"/>
      <c r="O43" s="277"/>
      <c r="P43" s="277"/>
      <c r="Q43" s="277"/>
      <c r="R43" s="277"/>
      <c r="S43" s="277"/>
      <c r="T43" s="277"/>
      <c r="U43" s="277"/>
      <c r="V43" s="277"/>
      <c r="W43" s="277"/>
    </row>
    <row r="44" spans="1:23" x14ac:dyDescent="0.25">
      <c r="A44" s="287"/>
      <c r="B44" s="277"/>
      <c r="C44" s="277"/>
      <c r="D44" s="277"/>
      <c r="E44" s="277"/>
      <c r="F44" s="277"/>
      <c r="G44" s="277"/>
      <c r="H44" s="277"/>
      <c r="I44" s="277"/>
      <c r="J44" s="277"/>
      <c r="K44" s="277"/>
      <c r="L44" s="277"/>
      <c r="M44" s="277"/>
      <c r="N44" s="277"/>
      <c r="O44" s="277"/>
      <c r="P44" s="277"/>
      <c r="Q44" s="277"/>
      <c r="R44" s="277"/>
      <c r="S44" s="277"/>
      <c r="T44" s="277"/>
      <c r="U44" s="277"/>
      <c r="V44" s="277"/>
      <c r="W44" s="277"/>
    </row>
    <row r="45" spans="1:23" x14ac:dyDescent="0.25">
      <c r="A45" s="287"/>
      <c r="B45" s="277"/>
      <c r="C45" s="277"/>
      <c r="D45" s="277"/>
      <c r="E45" s="277"/>
      <c r="F45" s="277"/>
      <c r="G45" s="277"/>
      <c r="H45" s="277"/>
      <c r="I45" s="277"/>
      <c r="J45" s="277"/>
      <c r="K45" s="277"/>
      <c r="L45" s="277"/>
      <c r="M45" s="277"/>
      <c r="N45" s="277"/>
      <c r="O45" s="277"/>
      <c r="P45" s="277"/>
      <c r="Q45" s="277"/>
      <c r="R45" s="277"/>
      <c r="S45" s="277"/>
      <c r="T45" s="277"/>
      <c r="U45" s="277"/>
      <c r="V45" s="277"/>
      <c r="W45" s="277"/>
    </row>
    <row r="46" spans="1:23" x14ac:dyDescent="0.25">
      <c r="A46" s="287"/>
      <c r="B46" s="277"/>
      <c r="C46" s="277"/>
      <c r="D46" s="277"/>
      <c r="E46" s="277"/>
      <c r="F46" s="277"/>
      <c r="G46" s="277"/>
      <c r="H46" s="277"/>
      <c r="I46" s="277"/>
      <c r="J46" s="277"/>
      <c r="K46" s="277"/>
      <c r="L46" s="277"/>
      <c r="M46" s="277"/>
      <c r="N46" s="277"/>
      <c r="O46" s="277"/>
      <c r="P46" s="277"/>
      <c r="Q46" s="277"/>
      <c r="R46" s="277"/>
      <c r="S46" s="277"/>
      <c r="T46" s="277"/>
      <c r="U46" s="277"/>
      <c r="V46" s="277"/>
      <c r="W46" s="277"/>
    </row>
    <row r="47" spans="1:23" x14ac:dyDescent="0.25">
      <c r="A47" s="287"/>
      <c r="B47" s="277"/>
      <c r="C47" s="277"/>
      <c r="D47" s="277"/>
      <c r="E47" s="277"/>
      <c r="F47" s="277"/>
      <c r="G47" s="277"/>
      <c r="H47" s="277"/>
      <c r="I47" s="277"/>
      <c r="J47" s="277"/>
      <c r="K47" s="277"/>
      <c r="L47" s="277"/>
      <c r="M47" s="277"/>
      <c r="N47" s="277"/>
      <c r="O47" s="277"/>
      <c r="P47" s="277"/>
      <c r="Q47" s="277"/>
      <c r="R47" s="277"/>
      <c r="S47" s="277"/>
      <c r="T47" s="277"/>
      <c r="U47" s="277"/>
      <c r="V47" s="277"/>
      <c r="W47" s="277"/>
    </row>
    <row r="48" spans="1:23" x14ac:dyDescent="0.25">
      <c r="A48" s="287"/>
      <c r="B48" s="277"/>
      <c r="C48" s="277"/>
      <c r="D48" s="277"/>
      <c r="E48" s="277"/>
      <c r="F48" s="277"/>
      <c r="G48" s="277"/>
      <c r="H48" s="277"/>
      <c r="I48" s="277"/>
      <c r="J48" s="277"/>
      <c r="K48" s="277"/>
      <c r="L48" s="277"/>
      <c r="M48" s="277"/>
      <c r="N48" s="277"/>
      <c r="O48" s="277"/>
      <c r="P48" s="277"/>
      <c r="Q48" s="277"/>
      <c r="R48" s="277"/>
      <c r="S48" s="277"/>
      <c r="T48" s="277"/>
      <c r="U48" s="277"/>
      <c r="V48" s="277"/>
      <c r="W48" s="277"/>
    </row>
    <row r="49" spans="1:23" x14ac:dyDescent="0.25">
      <c r="A49" s="287"/>
      <c r="B49" s="277"/>
      <c r="C49" s="277"/>
      <c r="D49" s="277"/>
      <c r="E49" s="277"/>
      <c r="F49" s="277"/>
      <c r="G49" s="277"/>
      <c r="H49" s="277"/>
      <c r="I49" s="277"/>
      <c r="J49" s="277"/>
      <c r="K49" s="277"/>
      <c r="L49" s="277"/>
      <c r="M49" s="277"/>
      <c r="N49" s="277"/>
      <c r="O49" s="277"/>
      <c r="P49" s="277"/>
      <c r="Q49" s="277"/>
      <c r="R49" s="277"/>
      <c r="S49" s="277"/>
      <c r="T49" s="277"/>
      <c r="U49" s="277"/>
      <c r="V49" s="277"/>
      <c r="W49" s="277"/>
    </row>
    <row r="50" spans="1:23" x14ac:dyDescent="0.25">
      <c r="A50" s="287"/>
      <c r="B50" s="277"/>
      <c r="C50" s="277"/>
      <c r="D50" s="277"/>
      <c r="E50" s="277"/>
      <c r="F50" s="277"/>
      <c r="G50" s="277"/>
      <c r="H50" s="277"/>
      <c r="I50" s="277"/>
      <c r="J50" s="277"/>
      <c r="K50" s="277"/>
      <c r="L50" s="277"/>
      <c r="M50" s="277"/>
      <c r="N50" s="277"/>
      <c r="O50" s="277"/>
      <c r="P50" s="277"/>
      <c r="Q50" s="277"/>
      <c r="R50" s="277"/>
      <c r="S50" s="277"/>
      <c r="T50" s="277"/>
      <c r="U50" s="277"/>
      <c r="V50" s="277"/>
      <c r="W50" s="277"/>
    </row>
    <row r="51" spans="1:23" x14ac:dyDescent="0.25">
      <c r="A51" s="287"/>
      <c r="B51" s="277"/>
      <c r="C51" s="277"/>
      <c r="D51" s="277"/>
      <c r="E51" s="277"/>
      <c r="F51" s="277"/>
      <c r="G51" s="277"/>
      <c r="H51" s="277"/>
      <c r="I51" s="277"/>
      <c r="J51" s="277"/>
      <c r="K51" s="277"/>
      <c r="L51" s="277"/>
      <c r="M51" s="277"/>
      <c r="N51" s="277"/>
      <c r="O51" s="277"/>
      <c r="P51" s="277"/>
      <c r="Q51" s="277"/>
      <c r="R51" s="277"/>
      <c r="S51" s="277"/>
      <c r="T51" s="277"/>
      <c r="U51" s="277"/>
      <c r="V51" s="277"/>
      <c r="W51" s="277"/>
    </row>
    <row r="52" spans="1:23" x14ac:dyDescent="0.25">
      <c r="A52" s="287"/>
      <c r="B52" s="277"/>
      <c r="C52" s="277"/>
      <c r="D52" s="277"/>
      <c r="E52" s="277"/>
      <c r="F52" s="277"/>
      <c r="G52" s="277"/>
      <c r="H52" s="277"/>
      <c r="I52" s="277"/>
      <c r="J52" s="277"/>
      <c r="K52" s="277"/>
      <c r="L52" s="277"/>
      <c r="M52" s="277"/>
      <c r="N52" s="277"/>
      <c r="O52" s="277"/>
      <c r="P52" s="277"/>
      <c r="Q52" s="277"/>
      <c r="R52" s="277"/>
      <c r="S52" s="277"/>
      <c r="T52" s="277"/>
      <c r="U52" s="277"/>
      <c r="V52" s="277"/>
      <c r="W52" s="277"/>
    </row>
    <row r="53" spans="1:23" x14ac:dyDescent="0.25">
      <c r="A53" s="287"/>
      <c r="B53" s="277"/>
      <c r="C53" s="277"/>
      <c r="D53" s="277"/>
      <c r="E53" s="277"/>
      <c r="F53" s="277"/>
      <c r="G53" s="277"/>
      <c r="H53" s="277"/>
      <c r="I53" s="277"/>
      <c r="J53" s="277"/>
      <c r="K53" s="277"/>
      <c r="L53" s="277"/>
      <c r="M53" s="277"/>
      <c r="N53" s="277"/>
      <c r="O53" s="277"/>
      <c r="P53" s="277"/>
      <c r="Q53" s="277"/>
      <c r="R53" s="277"/>
      <c r="S53" s="277"/>
      <c r="T53" s="277"/>
      <c r="U53" s="277"/>
      <c r="V53" s="277"/>
      <c r="W53" s="277"/>
    </row>
    <row r="54" spans="1:23" x14ac:dyDescent="0.25">
      <c r="A54" s="287"/>
      <c r="B54" s="277"/>
      <c r="C54" s="277"/>
      <c r="D54" s="277"/>
      <c r="E54" s="277"/>
      <c r="F54" s="277"/>
      <c r="G54" s="277"/>
      <c r="H54" s="277"/>
      <c r="I54" s="277"/>
      <c r="J54" s="277"/>
      <c r="K54" s="277"/>
      <c r="L54" s="277"/>
      <c r="M54" s="277"/>
      <c r="N54" s="277"/>
      <c r="O54" s="277"/>
      <c r="P54" s="277"/>
      <c r="Q54" s="277"/>
      <c r="R54" s="277"/>
      <c r="S54" s="277"/>
      <c r="T54" s="277"/>
      <c r="U54" s="277"/>
      <c r="V54" s="277"/>
      <c r="W54" s="277"/>
    </row>
    <row r="55" spans="1:23" x14ac:dyDescent="0.25">
      <c r="A55" s="287"/>
      <c r="B55" s="277"/>
      <c r="C55" s="277"/>
      <c r="D55" s="277"/>
      <c r="E55" s="277"/>
      <c r="F55" s="277"/>
      <c r="G55" s="277"/>
      <c r="H55" s="277"/>
      <c r="I55" s="277"/>
      <c r="J55" s="277"/>
      <c r="K55" s="277"/>
      <c r="L55" s="277"/>
      <c r="M55" s="277"/>
      <c r="N55" s="277"/>
      <c r="O55" s="277"/>
      <c r="P55" s="277"/>
      <c r="Q55" s="277"/>
      <c r="R55" s="277"/>
      <c r="S55" s="277"/>
      <c r="T55" s="277"/>
      <c r="U55" s="277"/>
      <c r="V55" s="277"/>
      <c r="W55" s="277"/>
    </row>
    <row r="56" spans="1:23" x14ac:dyDescent="0.25">
      <c r="A56" s="287"/>
      <c r="B56" s="277"/>
      <c r="C56" s="277"/>
      <c r="D56" s="277"/>
      <c r="E56" s="277"/>
      <c r="F56" s="277"/>
      <c r="G56" s="277"/>
      <c r="H56" s="277"/>
      <c r="I56" s="277"/>
      <c r="J56" s="277"/>
      <c r="K56" s="277"/>
      <c r="L56" s="277"/>
      <c r="M56" s="277"/>
      <c r="N56" s="277"/>
      <c r="O56" s="277"/>
      <c r="P56" s="277"/>
      <c r="Q56" s="277"/>
      <c r="R56" s="277"/>
      <c r="S56" s="277"/>
      <c r="T56" s="277"/>
      <c r="U56" s="277"/>
      <c r="V56" s="277"/>
      <c r="W56" s="277"/>
    </row>
    <row r="57" spans="1:23" x14ac:dyDescent="0.25">
      <c r="A57" s="287"/>
      <c r="B57" s="277"/>
      <c r="C57" s="277"/>
      <c r="D57" s="277"/>
      <c r="E57" s="277"/>
      <c r="F57" s="277"/>
      <c r="G57" s="277"/>
      <c r="H57" s="277"/>
      <c r="I57" s="277"/>
      <c r="J57" s="277"/>
      <c r="K57" s="277"/>
      <c r="L57" s="277"/>
      <c r="M57" s="277"/>
      <c r="N57" s="277"/>
      <c r="O57" s="277"/>
      <c r="P57" s="277"/>
      <c r="Q57" s="277"/>
      <c r="R57" s="277"/>
      <c r="S57" s="277"/>
      <c r="T57" s="277"/>
      <c r="U57" s="277"/>
      <c r="V57" s="277"/>
      <c r="W57" s="277"/>
    </row>
    <row r="58" spans="1:23" x14ac:dyDescent="0.25">
      <c r="A58" s="287"/>
      <c r="B58" s="277"/>
      <c r="C58" s="277"/>
      <c r="D58" s="277"/>
      <c r="E58" s="277"/>
      <c r="F58" s="277"/>
      <c r="G58" s="277"/>
      <c r="H58" s="277"/>
      <c r="I58" s="277"/>
      <c r="J58" s="277"/>
      <c r="K58" s="277"/>
      <c r="L58" s="277"/>
      <c r="M58" s="277"/>
      <c r="N58" s="277"/>
      <c r="O58" s="277"/>
      <c r="P58" s="277"/>
      <c r="Q58" s="277"/>
      <c r="R58" s="277"/>
      <c r="S58" s="277"/>
      <c r="T58" s="277"/>
      <c r="U58" s="277"/>
      <c r="V58" s="277"/>
      <c r="W58" s="277"/>
    </row>
    <row r="59" spans="1:23" x14ac:dyDescent="0.25">
      <c r="A59" s="287"/>
      <c r="B59" s="277"/>
      <c r="C59" s="277"/>
      <c r="D59" s="277"/>
      <c r="E59" s="277"/>
      <c r="F59" s="277"/>
      <c r="G59" s="277"/>
      <c r="H59" s="277"/>
      <c r="I59" s="277"/>
      <c r="J59" s="277"/>
      <c r="K59" s="277"/>
      <c r="L59" s="277"/>
      <c r="M59" s="277"/>
      <c r="N59" s="277"/>
      <c r="O59" s="277"/>
      <c r="P59" s="277"/>
      <c r="Q59" s="277"/>
      <c r="R59" s="277"/>
      <c r="S59" s="277"/>
      <c r="T59" s="277"/>
      <c r="U59" s="277"/>
      <c r="V59" s="277"/>
      <c r="W59" s="277"/>
    </row>
    <row r="60" spans="1:23" x14ac:dyDescent="0.25">
      <c r="A60" s="287"/>
      <c r="B60" s="277"/>
      <c r="C60" s="277"/>
      <c r="D60" s="277"/>
      <c r="E60" s="277"/>
      <c r="F60" s="277"/>
      <c r="G60" s="277"/>
      <c r="H60" s="277"/>
      <c r="I60" s="277"/>
      <c r="J60" s="277"/>
      <c r="K60" s="277"/>
      <c r="L60" s="277"/>
      <c r="M60" s="277"/>
      <c r="N60" s="277"/>
      <c r="O60" s="277"/>
      <c r="P60" s="277"/>
      <c r="Q60" s="277"/>
      <c r="R60" s="277"/>
      <c r="S60" s="277"/>
      <c r="T60" s="277"/>
      <c r="U60" s="277"/>
      <c r="V60" s="277"/>
      <c r="W60" s="277"/>
    </row>
    <row r="61" spans="1:23" x14ac:dyDescent="0.25">
      <c r="A61" s="287"/>
      <c r="B61" s="277"/>
      <c r="C61" s="277"/>
      <c r="D61" s="277"/>
      <c r="E61" s="277"/>
      <c r="F61" s="277"/>
      <c r="G61" s="277"/>
      <c r="H61" s="277"/>
      <c r="I61" s="277"/>
      <c r="J61" s="277"/>
      <c r="K61" s="277"/>
      <c r="L61" s="277"/>
      <c r="M61" s="277"/>
      <c r="N61" s="277"/>
      <c r="O61" s="277"/>
      <c r="P61" s="277"/>
      <c r="Q61" s="277"/>
      <c r="R61" s="277"/>
      <c r="S61" s="277"/>
      <c r="T61" s="277"/>
      <c r="U61" s="277"/>
      <c r="V61" s="277"/>
      <c r="W61" s="277"/>
    </row>
    <row r="62" spans="1:23" x14ac:dyDescent="0.25">
      <c r="A62" s="287"/>
      <c r="B62" s="277"/>
      <c r="C62" s="277"/>
      <c r="D62" s="277"/>
      <c r="E62" s="277"/>
      <c r="F62" s="277"/>
      <c r="G62" s="277"/>
      <c r="H62" s="277"/>
      <c r="I62" s="277"/>
      <c r="J62" s="277"/>
      <c r="K62" s="277"/>
      <c r="L62" s="277"/>
      <c r="M62" s="277"/>
      <c r="N62" s="277"/>
      <c r="O62" s="277"/>
      <c r="P62" s="277"/>
      <c r="Q62" s="277"/>
      <c r="R62" s="277"/>
      <c r="S62" s="277"/>
      <c r="T62" s="277"/>
      <c r="U62" s="277"/>
      <c r="V62" s="277"/>
      <c r="W62" s="277"/>
    </row>
    <row r="63" spans="1:23" x14ac:dyDescent="0.25">
      <c r="A63" s="287"/>
      <c r="B63" s="277"/>
      <c r="C63" s="277"/>
      <c r="D63" s="277"/>
      <c r="E63" s="277"/>
      <c r="F63" s="277"/>
      <c r="G63" s="277"/>
      <c r="H63" s="277"/>
      <c r="I63" s="277"/>
      <c r="J63" s="277"/>
      <c r="K63" s="277"/>
      <c r="L63" s="277"/>
      <c r="M63" s="277"/>
      <c r="N63" s="277"/>
      <c r="O63" s="277"/>
      <c r="P63" s="277"/>
      <c r="Q63" s="277"/>
      <c r="R63" s="277"/>
      <c r="S63" s="277"/>
      <c r="T63" s="277"/>
      <c r="U63" s="277"/>
      <c r="V63" s="277"/>
      <c r="W63" s="277"/>
    </row>
    <row r="64" spans="1:23" x14ac:dyDescent="0.25">
      <c r="A64" s="287"/>
      <c r="B64" s="277"/>
      <c r="C64" s="277"/>
      <c r="D64" s="277"/>
      <c r="E64" s="277"/>
      <c r="F64" s="277"/>
      <c r="G64" s="277"/>
      <c r="H64" s="277"/>
      <c r="I64" s="277"/>
      <c r="J64" s="277"/>
      <c r="K64" s="277"/>
      <c r="L64" s="277"/>
      <c r="M64" s="277"/>
      <c r="N64" s="277"/>
      <c r="O64" s="277"/>
      <c r="P64" s="277"/>
      <c r="Q64" s="277"/>
      <c r="R64" s="277"/>
      <c r="S64" s="277"/>
      <c r="T64" s="277"/>
      <c r="U64" s="277"/>
      <c r="V64" s="277"/>
      <c r="W64" s="277"/>
    </row>
    <row r="65" spans="1:23" x14ac:dyDescent="0.25">
      <c r="A65" s="287"/>
      <c r="B65" s="277"/>
      <c r="C65" s="277"/>
      <c r="D65" s="277"/>
      <c r="E65" s="277"/>
      <c r="F65" s="277"/>
      <c r="G65" s="277"/>
      <c r="H65" s="277"/>
      <c r="I65" s="277"/>
      <c r="J65" s="277"/>
      <c r="K65" s="277"/>
      <c r="L65" s="277"/>
      <c r="M65" s="277"/>
      <c r="N65" s="277"/>
      <c r="O65" s="277"/>
      <c r="P65" s="277"/>
      <c r="Q65" s="277"/>
      <c r="R65" s="277"/>
      <c r="S65" s="277"/>
      <c r="T65" s="277"/>
      <c r="U65" s="277"/>
      <c r="V65" s="277"/>
      <c r="W65" s="277"/>
    </row>
    <row r="66" spans="1:23" x14ac:dyDescent="0.25">
      <c r="A66" s="287"/>
      <c r="B66" s="277"/>
      <c r="C66" s="277"/>
      <c r="D66" s="277"/>
      <c r="E66" s="277"/>
      <c r="F66" s="277"/>
      <c r="G66" s="277"/>
      <c r="H66" s="277"/>
      <c r="I66" s="277"/>
      <c r="J66" s="277"/>
      <c r="K66" s="277"/>
      <c r="L66" s="277"/>
      <c r="M66" s="277"/>
      <c r="N66" s="277"/>
      <c r="O66" s="277"/>
      <c r="P66" s="277"/>
      <c r="Q66" s="277"/>
      <c r="R66" s="277"/>
      <c r="S66" s="277"/>
      <c r="T66" s="277"/>
      <c r="U66" s="277"/>
      <c r="V66" s="277"/>
      <c r="W66" s="277"/>
    </row>
    <row r="67" spans="1:23" x14ac:dyDescent="0.25">
      <c r="A67" s="287"/>
      <c r="B67" s="277"/>
      <c r="C67" s="277"/>
      <c r="D67" s="277"/>
      <c r="E67" s="277"/>
      <c r="F67" s="277"/>
      <c r="G67" s="277"/>
      <c r="H67" s="277"/>
      <c r="I67" s="277"/>
      <c r="J67" s="277"/>
      <c r="K67" s="277"/>
      <c r="L67" s="277"/>
      <c r="M67" s="277"/>
      <c r="N67" s="277"/>
      <c r="O67" s="277"/>
      <c r="P67" s="277"/>
      <c r="Q67" s="277"/>
      <c r="R67" s="277"/>
      <c r="S67" s="277"/>
      <c r="T67" s="277"/>
      <c r="U67" s="277"/>
      <c r="V67" s="277"/>
      <c r="W67" s="277"/>
    </row>
    <row r="68" spans="1:23" x14ac:dyDescent="0.25">
      <c r="A68" s="287"/>
      <c r="B68" s="277"/>
      <c r="C68" s="277"/>
      <c r="D68" s="277"/>
      <c r="E68" s="277"/>
      <c r="F68" s="277"/>
      <c r="G68" s="277"/>
      <c r="H68" s="277"/>
      <c r="I68" s="277"/>
      <c r="J68" s="277"/>
      <c r="K68" s="277"/>
      <c r="L68" s="277"/>
      <c r="M68" s="277"/>
      <c r="N68" s="277"/>
      <c r="O68" s="277"/>
      <c r="P68" s="277"/>
      <c r="Q68" s="277"/>
      <c r="R68" s="277"/>
      <c r="S68" s="277"/>
      <c r="T68" s="277"/>
      <c r="U68" s="277"/>
      <c r="V68" s="277"/>
      <c r="W68" s="277"/>
    </row>
    <row r="69" spans="1:23" x14ac:dyDescent="0.25">
      <c r="A69" s="287"/>
      <c r="B69" s="277"/>
      <c r="C69" s="277"/>
      <c r="D69" s="277"/>
      <c r="E69" s="277"/>
      <c r="F69" s="277"/>
      <c r="G69" s="277"/>
      <c r="H69" s="277"/>
      <c r="I69" s="277"/>
      <c r="J69" s="277"/>
      <c r="K69" s="277"/>
      <c r="L69" s="277"/>
      <c r="M69" s="277"/>
      <c r="N69" s="277"/>
      <c r="O69" s="277"/>
      <c r="P69" s="277"/>
      <c r="Q69" s="277"/>
      <c r="R69" s="277"/>
      <c r="S69" s="277"/>
      <c r="T69" s="277"/>
      <c r="U69" s="277"/>
      <c r="V69" s="277"/>
      <c r="W69" s="277"/>
    </row>
    <row r="70" spans="1:23" x14ac:dyDescent="0.25">
      <c r="A70" s="287"/>
      <c r="B70" s="277"/>
      <c r="C70" s="277"/>
      <c r="D70" s="277"/>
      <c r="E70" s="277"/>
      <c r="F70" s="277"/>
      <c r="G70" s="277"/>
      <c r="H70" s="277"/>
      <c r="I70" s="277"/>
      <c r="J70" s="277"/>
      <c r="K70" s="277"/>
      <c r="L70" s="277"/>
      <c r="M70" s="277"/>
      <c r="N70" s="277"/>
      <c r="O70" s="277"/>
      <c r="P70" s="277"/>
      <c r="Q70" s="277"/>
      <c r="R70" s="277"/>
      <c r="S70" s="277"/>
      <c r="T70" s="277"/>
      <c r="U70" s="277"/>
      <c r="V70" s="277"/>
      <c r="W70" s="277"/>
    </row>
    <row r="71" spans="1:23" x14ac:dyDescent="0.25">
      <c r="A71" s="287"/>
      <c r="B71" s="277"/>
      <c r="C71" s="277"/>
      <c r="D71" s="277"/>
      <c r="E71" s="277"/>
      <c r="F71" s="277"/>
      <c r="G71" s="277"/>
      <c r="H71" s="277"/>
      <c r="I71" s="277"/>
      <c r="J71" s="277"/>
      <c r="K71" s="277"/>
      <c r="L71" s="277"/>
      <c r="M71" s="277"/>
      <c r="N71" s="277"/>
      <c r="O71" s="277"/>
      <c r="P71" s="277"/>
      <c r="Q71" s="277"/>
      <c r="R71" s="277"/>
      <c r="S71" s="277"/>
      <c r="T71" s="277"/>
      <c r="U71" s="277"/>
      <c r="V71" s="277"/>
      <c r="W71" s="277"/>
    </row>
    <row r="72" spans="1:23" x14ac:dyDescent="0.25">
      <c r="A72" s="287"/>
      <c r="B72" s="277"/>
      <c r="C72" s="277"/>
      <c r="D72" s="277"/>
      <c r="E72" s="277"/>
      <c r="F72" s="277"/>
      <c r="G72" s="277"/>
      <c r="H72" s="277"/>
      <c r="I72" s="277"/>
      <c r="J72" s="277"/>
      <c r="K72" s="277"/>
      <c r="L72" s="277"/>
      <c r="M72" s="277"/>
      <c r="N72" s="277"/>
      <c r="O72" s="277"/>
      <c r="P72" s="277"/>
      <c r="Q72" s="277"/>
      <c r="R72" s="277"/>
      <c r="S72" s="277"/>
      <c r="T72" s="277"/>
      <c r="U72" s="277"/>
      <c r="V72" s="277"/>
      <c r="W72" s="277"/>
    </row>
    <row r="73" spans="1:23" x14ac:dyDescent="0.25">
      <c r="A73" s="287"/>
      <c r="B73" s="277"/>
      <c r="C73" s="277"/>
      <c r="D73" s="277"/>
      <c r="E73" s="277"/>
      <c r="F73" s="277"/>
      <c r="G73" s="277"/>
      <c r="H73" s="277"/>
      <c r="I73" s="277"/>
      <c r="J73" s="277"/>
      <c r="K73" s="277"/>
      <c r="L73" s="277"/>
      <c r="M73" s="277"/>
      <c r="N73" s="277"/>
      <c r="O73" s="277"/>
      <c r="P73" s="277"/>
      <c r="Q73" s="277"/>
      <c r="R73" s="277"/>
      <c r="S73" s="277"/>
      <c r="T73" s="277"/>
      <c r="U73" s="277"/>
      <c r="V73" s="277"/>
      <c r="W73" s="277"/>
    </row>
    <row r="74" spans="1:23" x14ac:dyDescent="0.25">
      <c r="A74" s="287"/>
      <c r="B74" s="277"/>
      <c r="C74" s="277"/>
      <c r="D74" s="277"/>
      <c r="E74" s="277"/>
      <c r="F74" s="277"/>
      <c r="G74" s="277"/>
      <c r="H74" s="277"/>
      <c r="I74" s="277"/>
      <c r="J74" s="277"/>
      <c r="K74" s="277"/>
      <c r="L74" s="277"/>
      <c r="M74" s="277"/>
      <c r="N74" s="277"/>
      <c r="O74" s="277"/>
      <c r="P74" s="277"/>
      <c r="Q74" s="277"/>
      <c r="R74" s="277"/>
      <c r="S74" s="277"/>
      <c r="T74" s="277"/>
      <c r="U74" s="277"/>
      <c r="V74" s="277"/>
      <c r="W74" s="277"/>
    </row>
    <row r="75" spans="1:23" x14ac:dyDescent="0.25">
      <c r="A75" s="287"/>
      <c r="B75" s="277"/>
      <c r="C75" s="277"/>
      <c r="D75" s="277"/>
      <c r="E75" s="277"/>
      <c r="F75" s="277"/>
      <c r="G75" s="277"/>
      <c r="H75" s="277"/>
      <c r="I75" s="277"/>
      <c r="J75" s="277"/>
      <c r="K75" s="277"/>
      <c r="L75" s="277"/>
      <c r="M75" s="277"/>
      <c r="N75" s="277"/>
      <c r="O75" s="277"/>
      <c r="P75" s="277"/>
      <c r="Q75" s="277"/>
      <c r="R75" s="277"/>
      <c r="S75" s="277"/>
      <c r="T75" s="277"/>
      <c r="U75" s="277"/>
      <c r="V75" s="277"/>
      <c r="W75" s="277"/>
    </row>
    <row r="76" spans="1:23" x14ac:dyDescent="0.25">
      <c r="A76" s="287"/>
      <c r="B76" s="277"/>
      <c r="C76" s="277"/>
      <c r="D76" s="277"/>
      <c r="E76" s="277"/>
      <c r="F76" s="277"/>
      <c r="G76" s="277"/>
      <c r="H76" s="277"/>
      <c r="I76" s="277"/>
      <c r="J76" s="277"/>
      <c r="K76" s="277"/>
      <c r="L76" s="277"/>
      <c r="M76" s="277"/>
      <c r="N76" s="277"/>
      <c r="O76" s="277"/>
      <c r="P76" s="277"/>
      <c r="Q76" s="277"/>
      <c r="R76" s="277"/>
      <c r="S76" s="277"/>
      <c r="T76" s="277"/>
      <c r="U76" s="277"/>
      <c r="V76" s="277"/>
      <c r="W76" s="277"/>
    </row>
    <row r="77" spans="1:23" x14ac:dyDescent="0.25">
      <c r="A77" s="287"/>
      <c r="B77" s="277"/>
      <c r="C77" s="277"/>
      <c r="D77" s="277"/>
      <c r="E77" s="277"/>
      <c r="F77" s="277"/>
      <c r="G77" s="277"/>
      <c r="H77" s="277"/>
      <c r="I77" s="277"/>
      <c r="J77" s="277"/>
      <c r="K77" s="277"/>
      <c r="L77" s="277"/>
      <c r="M77" s="277"/>
      <c r="N77" s="277"/>
      <c r="O77" s="277"/>
      <c r="P77" s="277"/>
      <c r="Q77" s="277"/>
      <c r="R77" s="277"/>
      <c r="S77" s="277"/>
      <c r="T77" s="277"/>
      <c r="U77" s="277"/>
      <c r="V77" s="277"/>
      <c r="W77" s="277"/>
    </row>
    <row r="78" spans="1:23" x14ac:dyDescent="0.25">
      <c r="A78" s="287"/>
      <c r="B78" s="277"/>
      <c r="C78" s="277"/>
      <c r="D78" s="277"/>
      <c r="E78" s="277"/>
      <c r="F78" s="277"/>
      <c r="G78" s="277"/>
      <c r="H78" s="277"/>
      <c r="I78" s="277"/>
      <c r="J78" s="277"/>
      <c r="K78" s="277"/>
      <c r="L78" s="277"/>
      <c r="M78" s="277"/>
      <c r="N78" s="277"/>
      <c r="O78" s="277"/>
      <c r="P78" s="277"/>
      <c r="Q78" s="277"/>
      <c r="R78" s="277"/>
      <c r="S78" s="277"/>
      <c r="T78" s="277"/>
      <c r="U78" s="277"/>
      <c r="V78" s="277"/>
      <c r="W78" s="277"/>
    </row>
    <row r="79" spans="1:23" x14ac:dyDescent="0.25">
      <c r="A79" s="287"/>
      <c r="B79" s="277"/>
      <c r="C79" s="277"/>
      <c r="D79" s="277"/>
      <c r="E79" s="277"/>
      <c r="F79" s="277"/>
      <c r="G79" s="277"/>
      <c r="H79" s="277"/>
      <c r="I79" s="277"/>
      <c r="J79" s="277"/>
      <c r="K79" s="277"/>
      <c r="L79" s="277"/>
      <c r="M79" s="277"/>
      <c r="N79" s="277"/>
      <c r="O79" s="277"/>
      <c r="P79" s="277"/>
      <c r="Q79" s="277"/>
      <c r="R79" s="277"/>
      <c r="S79" s="277"/>
      <c r="T79" s="277"/>
      <c r="U79" s="277"/>
      <c r="V79" s="277"/>
      <c r="W79" s="277"/>
    </row>
    <row r="80" spans="1:23" x14ac:dyDescent="0.25">
      <c r="A80" s="287"/>
      <c r="B80" s="277"/>
      <c r="C80" s="277"/>
      <c r="D80" s="277"/>
      <c r="E80" s="277"/>
      <c r="F80" s="277"/>
      <c r="G80" s="277"/>
      <c r="H80" s="277"/>
      <c r="I80" s="277"/>
      <c r="J80" s="277"/>
      <c r="K80" s="277"/>
      <c r="L80" s="277"/>
      <c r="M80" s="277"/>
      <c r="N80" s="277"/>
      <c r="O80" s="277"/>
      <c r="P80" s="277"/>
      <c r="Q80" s="277"/>
      <c r="R80" s="277"/>
      <c r="S80" s="277"/>
      <c r="T80" s="277"/>
      <c r="U80" s="277"/>
      <c r="V80" s="277"/>
      <c r="W80" s="277"/>
    </row>
    <row r="81" spans="1:23" x14ac:dyDescent="0.25">
      <c r="A81" s="287"/>
      <c r="B81" s="277"/>
      <c r="C81" s="277"/>
      <c r="D81" s="277"/>
      <c r="E81" s="277"/>
      <c r="F81" s="277"/>
      <c r="G81" s="277"/>
      <c r="H81" s="277"/>
      <c r="I81" s="277"/>
      <c r="J81" s="277"/>
      <c r="K81" s="277"/>
      <c r="L81" s="277"/>
      <c r="M81" s="277"/>
      <c r="N81" s="277"/>
      <c r="O81" s="277"/>
      <c r="P81" s="277"/>
      <c r="Q81" s="277"/>
      <c r="R81" s="277"/>
      <c r="S81" s="277"/>
      <c r="T81" s="277"/>
      <c r="U81" s="277"/>
      <c r="V81" s="277"/>
      <c r="W81" s="277"/>
    </row>
    <row r="82" spans="1:23" x14ac:dyDescent="0.25">
      <c r="A82" s="287"/>
      <c r="B82" s="277"/>
      <c r="C82" s="277"/>
      <c r="D82" s="277"/>
      <c r="E82" s="277"/>
      <c r="F82" s="277"/>
      <c r="G82" s="277"/>
      <c r="H82" s="277"/>
      <c r="I82" s="277"/>
      <c r="J82" s="277"/>
      <c r="K82" s="277"/>
      <c r="L82" s="277"/>
      <c r="M82" s="277"/>
      <c r="N82" s="277"/>
      <c r="O82" s="277"/>
      <c r="P82" s="277"/>
      <c r="Q82" s="277"/>
      <c r="R82" s="277"/>
      <c r="S82" s="277"/>
      <c r="T82" s="277"/>
      <c r="U82" s="277"/>
      <c r="V82" s="277"/>
      <c r="W82" s="277"/>
    </row>
    <row r="83" spans="1:23" x14ac:dyDescent="0.25">
      <c r="A83" s="287"/>
      <c r="B83" s="277"/>
      <c r="C83" s="277"/>
      <c r="D83" s="277"/>
      <c r="E83" s="277"/>
      <c r="F83" s="277"/>
      <c r="G83" s="277"/>
      <c r="H83" s="277"/>
      <c r="I83" s="277"/>
      <c r="J83" s="277"/>
      <c r="K83" s="277"/>
      <c r="L83" s="277"/>
      <c r="M83" s="277"/>
      <c r="N83" s="277"/>
      <c r="O83" s="277"/>
      <c r="P83" s="277"/>
      <c r="Q83" s="277"/>
      <c r="R83" s="277"/>
      <c r="S83" s="277"/>
      <c r="T83" s="277"/>
      <c r="U83" s="277"/>
      <c r="V83" s="277"/>
      <c r="W83" s="277"/>
    </row>
    <row r="84" spans="1:23" x14ac:dyDescent="0.25">
      <c r="A84" s="287"/>
      <c r="B84" s="277"/>
      <c r="C84" s="277"/>
      <c r="D84" s="277"/>
      <c r="E84" s="277"/>
      <c r="F84" s="277"/>
      <c r="G84" s="277"/>
      <c r="H84" s="277"/>
      <c r="I84" s="277"/>
      <c r="J84" s="277"/>
      <c r="K84" s="277"/>
      <c r="L84" s="277"/>
      <c r="M84" s="277"/>
      <c r="N84" s="277"/>
      <c r="O84" s="277"/>
      <c r="P84" s="277"/>
      <c r="Q84" s="277"/>
      <c r="R84" s="277"/>
      <c r="S84" s="277"/>
      <c r="T84" s="277"/>
      <c r="U84" s="277"/>
      <c r="V84" s="277"/>
      <c r="W84" s="277"/>
    </row>
    <row r="85" spans="1:23" x14ac:dyDescent="0.25">
      <c r="A85" s="287"/>
      <c r="B85" s="277"/>
      <c r="C85" s="277"/>
      <c r="D85" s="277"/>
      <c r="E85" s="277"/>
      <c r="F85" s="277"/>
      <c r="G85" s="277"/>
      <c r="H85" s="277"/>
      <c r="I85" s="277"/>
      <c r="J85" s="277"/>
      <c r="K85" s="277"/>
      <c r="L85" s="277"/>
      <c r="M85" s="277"/>
      <c r="N85" s="277"/>
      <c r="O85" s="277"/>
      <c r="P85" s="277"/>
      <c r="Q85" s="277"/>
      <c r="R85" s="277"/>
      <c r="S85" s="277"/>
      <c r="T85" s="277"/>
      <c r="U85" s="277"/>
      <c r="V85" s="277"/>
      <c r="W85" s="277"/>
    </row>
    <row r="86" spans="1:23" x14ac:dyDescent="0.25">
      <c r="A86" s="287"/>
      <c r="B86" s="277"/>
      <c r="C86" s="277"/>
      <c r="D86" s="277"/>
      <c r="E86" s="277"/>
      <c r="F86" s="277"/>
      <c r="G86" s="277"/>
      <c r="H86" s="277"/>
      <c r="I86" s="277"/>
      <c r="J86" s="277"/>
      <c r="K86" s="277"/>
      <c r="L86" s="277"/>
      <c r="M86" s="277"/>
      <c r="N86" s="277"/>
      <c r="O86" s="277"/>
      <c r="P86" s="277"/>
      <c r="Q86" s="277"/>
      <c r="R86" s="277"/>
      <c r="S86" s="277"/>
      <c r="T86" s="277"/>
      <c r="U86" s="277"/>
      <c r="V86" s="277"/>
      <c r="W86" s="277"/>
    </row>
    <row r="87" spans="1:23" x14ac:dyDescent="0.25">
      <c r="A87" s="287"/>
      <c r="B87" s="277"/>
      <c r="C87" s="277"/>
      <c r="D87" s="277"/>
      <c r="E87" s="277"/>
      <c r="F87" s="277"/>
      <c r="G87" s="277"/>
      <c r="H87" s="277"/>
      <c r="I87" s="277"/>
      <c r="J87" s="277"/>
      <c r="K87" s="277"/>
      <c r="L87" s="277"/>
      <c r="M87" s="277"/>
      <c r="N87" s="277"/>
      <c r="O87" s="277"/>
      <c r="P87" s="277"/>
      <c r="Q87" s="277"/>
      <c r="R87" s="277"/>
      <c r="S87" s="277"/>
      <c r="T87" s="277"/>
      <c r="U87" s="277"/>
      <c r="V87" s="277"/>
      <c r="W87" s="277"/>
    </row>
    <row r="88" spans="1:23" x14ac:dyDescent="0.25">
      <c r="A88" s="287"/>
      <c r="B88" s="277"/>
      <c r="C88" s="277"/>
      <c r="D88" s="277"/>
      <c r="E88" s="277"/>
      <c r="F88" s="277"/>
      <c r="G88" s="277"/>
      <c r="H88" s="277"/>
      <c r="I88" s="277"/>
      <c r="J88" s="277"/>
      <c r="K88" s="277"/>
      <c r="L88" s="277"/>
      <c r="M88" s="277"/>
      <c r="N88" s="277"/>
      <c r="O88" s="277"/>
      <c r="P88" s="277"/>
      <c r="Q88" s="277"/>
      <c r="R88" s="277"/>
      <c r="S88" s="277"/>
      <c r="T88" s="277"/>
      <c r="U88" s="277"/>
      <c r="V88" s="277"/>
      <c r="W88" s="277"/>
    </row>
    <row r="89" spans="1:23" x14ac:dyDescent="0.25">
      <c r="A89" s="287"/>
      <c r="B89" s="277"/>
      <c r="C89" s="277"/>
      <c r="D89" s="277"/>
      <c r="E89" s="277"/>
      <c r="F89" s="277"/>
      <c r="G89" s="277"/>
      <c r="H89" s="277"/>
      <c r="I89" s="277"/>
      <c r="J89" s="277"/>
      <c r="K89" s="277"/>
      <c r="L89" s="277"/>
      <c r="M89" s="277"/>
      <c r="N89" s="277"/>
      <c r="O89" s="277"/>
      <c r="P89" s="277"/>
      <c r="Q89" s="277"/>
      <c r="R89" s="277"/>
      <c r="S89" s="277"/>
      <c r="T89" s="277"/>
      <c r="U89" s="277"/>
      <c r="V89" s="277"/>
      <c r="W89" s="277"/>
    </row>
    <row r="90" spans="1:23" x14ac:dyDescent="0.25">
      <c r="A90" s="287"/>
      <c r="B90" s="277"/>
      <c r="C90" s="277"/>
      <c r="D90" s="277"/>
      <c r="E90" s="277"/>
      <c r="F90" s="277"/>
      <c r="G90" s="277"/>
      <c r="H90" s="277"/>
      <c r="I90" s="277"/>
      <c r="J90" s="277"/>
      <c r="K90" s="277"/>
      <c r="L90" s="277"/>
      <c r="M90" s="277"/>
      <c r="N90" s="277"/>
      <c r="O90" s="277"/>
      <c r="P90" s="277"/>
      <c r="Q90" s="277"/>
      <c r="R90" s="277"/>
      <c r="S90" s="277"/>
      <c r="T90" s="277"/>
      <c r="U90" s="277"/>
      <c r="V90" s="277"/>
      <c r="W90" s="277"/>
    </row>
    <row r="91" spans="1:23" x14ac:dyDescent="0.25">
      <c r="A91" s="287"/>
      <c r="B91" s="277"/>
      <c r="C91" s="277"/>
      <c r="D91" s="277"/>
      <c r="E91" s="277"/>
      <c r="F91" s="277"/>
      <c r="G91" s="277"/>
      <c r="H91" s="277"/>
      <c r="I91" s="277"/>
      <c r="J91" s="277"/>
      <c r="K91" s="277"/>
      <c r="L91" s="277"/>
      <c r="M91" s="277"/>
      <c r="N91" s="277"/>
      <c r="O91" s="277"/>
      <c r="P91" s="277"/>
      <c r="Q91" s="277"/>
      <c r="R91" s="277"/>
      <c r="S91" s="277"/>
      <c r="T91" s="277"/>
      <c r="U91" s="277"/>
      <c r="V91" s="277"/>
      <c r="W91" s="277"/>
    </row>
    <row r="92" spans="1:23" x14ac:dyDescent="0.25">
      <c r="A92" s="287"/>
      <c r="B92" s="277"/>
      <c r="C92" s="277"/>
      <c r="D92" s="277"/>
      <c r="E92" s="277"/>
      <c r="F92" s="277"/>
      <c r="G92" s="277"/>
      <c r="H92" s="277"/>
      <c r="I92" s="277"/>
      <c r="J92" s="277"/>
      <c r="K92" s="277"/>
      <c r="L92" s="277"/>
      <c r="M92" s="277"/>
      <c r="N92" s="277"/>
      <c r="O92" s="277"/>
      <c r="P92" s="277"/>
      <c r="Q92" s="277"/>
      <c r="R92" s="277"/>
      <c r="S92" s="277"/>
      <c r="T92" s="277"/>
      <c r="U92" s="277"/>
      <c r="V92" s="277"/>
      <c r="W92" s="277"/>
    </row>
    <row r="93" spans="1:23" x14ac:dyDescent="0.25">
      <c r="A93" s="287"/>
      <c r="B93" s="277"/>
      <c r="C93" s="277"/>
      <c r="D93" s="277"/>
      <c r="E93" s="277"/>
      <c r="F93" s="277"/>
      <c r="G93" s="277"/>
      <c r="H93" s="277"/>
      <c r="I93" s="277"/>
      <c r="J93" s="277"/>
      <c r="K93" s="277"/>
      <c r="L93" s="277"/>
      <c r="M93" s="277"/>
      <c r="N93" s="277"/>
      <c r="O93" s="277"/>
      <c r="P93" s="277"/>
      <c r="Q93" s="277"/>
      <c r="R93" s="277"/>
      <c r="S93" s="277"/>
      <c r="T93" s="277"/>
      <c r="U93" s="277"/>
      <c r="V93" s="277"/>
      <c r="W93" s="277"/>
    </row>
    <row r="94" spans="1:23" x14ac:dyDescent="0.25">
      <c r="A94" s="287"/>
      <c r="B94" s="277"/>
      <c r="C94" s="277"/>
      <c r="D94" s="277"/>
      <c r="E94" s="277"/>
      <c r="F94" s="277"/>
      <c r="G94" s="277"/>
      <c r="H94" s="277"/>
      <c r="I94" s="277"/>
      <c r="J94" s="277"/>
      <c r="K94" s="277"/>
      <c r="L94" s="277"/>
      <c r="M94" s="277"/>
      <c r="N94" s="277"/>
      <c r="O94" s="277"/>
      <c r="P94" s="277"/>
      <c r="Q94" s="277"/>
      <c r="R94" s="277"/>
      <c r="S94" s="277"/>
      <c r="T94" s="277"/>
      <c r="U94" s="277"/>
      <c r="V94" s="277"/>
      <c r="W94" s="277"/>
    </row>
    <row r="95" spans="1:23" x14ac:dyDescent="0.25">
      <c r="A95" s="287"/>
      <c r="B95" s="277"/>
      <c r="C95" s="277"/>
      <c r="D95" s="277"/>
      <c r="E95" s="277"/>
      <c r="F95" s="277"/>
      <c r="G95" s="277"/>
      <c r="H95" s="277"/>
      <c r="I95" s="277"/>
      <c r="J95" s="277"/>
      <c r="K95" s="277"/>
      <c r="L95" s="277"/>
      <c r="M95" s="277"/>
      <c r="N95" s="277"/>
      <c r="O95" s="277"/>
      <c r="P95" s="277"/>
      <c r="Q95" s="277"/>
      <c r="R95" s="277"/>
      <c r="S95" s="277"/>
      <c r="T95" s="277"/>
      <c r="U95" s="277"/>
      <c r="V95" s="277"/>
      <c r="W95" s="277"/>
    </row>
    <row r="96" spans="1:23" x14ac:dyDescent="0.25">
      <c r="A96" s="287"/>
      <c r="B96" s="277"/>
      <c r="C96" s="277"/>
      <c r="D96" s="277"/>
      <c r="E96" s="277"/>
      <c r="F96" s="277"/>
      <c r="G96" s="277"/>
      <c r="H96" s="277"/>
      <c r="I96" s="277"/>
      <c r="J96" s="277"/>
      <c r="K96" s="277"/>
      <c r="L96" s="277"/>
      <c r="M96" s="277"/>
      <c r="N96" s="277"/>
      <c r="O96" s="277"/>
      <c r="P96" s="277"/>
      <c r="Q96" s="277"/>
      <c r="R96" s="277"/>
      <c r="S96" s="277"/>
      <c r="T96" s="277"/>
      <c r="U96" s="277"/>
      <c r="V96" s="277"/>
      <c r="W96" s="277"/>
    </row>
    <row r="97" spans="1:23" x14ac:dyDescent="0.25">
      <c r="A97" s="287"/>
      <c r="B97" s="277"/>
      <c r="C97" s="277"/>
      <c r="D97" s="277"/>
      <c r="E97" s="277"/>
      <c r="F97" s="277"/>
      <c r="G97" s="277"/>
      <c r="H97" s="277"/>
      <c r="I97" s="277"/>
      <c r="J97" s="277"/>
      <c r="K97" s="277"/>
      <c r="L97" s="277"/>
      <c r="M97" s="277"/>
      <c r="N97" s="277"/>
      <c r="O97" s="277"/>
      <c r="P97" s="277"/>
      <c r="Q97" s="277"/>
      <c r="R97" s="277"/>
      <c r="S97" s="277"/>
      <c r="T97" s="277"/>
      <c r="U97" s="277"/>
      <c r="V97" s="277"/>
      <c r="W97" s="277"/>
    </row>
    <row r="98" spans="1:23" x14ac:dyDescent="0.25">
      <c r="A98" s="287"/>
      <c r="B98" s="277"/>
      <c r="C98" s="277"/>
      <c r="D98" s="277"/>
      <c r="E98" s="277"/>
      <c r="F98" s="277"/>
      <c r="G98" s="277"/>
      <c r="H98" s="277"/>
      <c r="I98" s="277"/>
      <c r="J98" s="277"/>
      <c r="K98" s="277"/>
      <c r="L98" s="277"/>
      <c r="M98" s="277"/>
      <c r="N98" s="277"/>
      <c r="O98" s="277"/>
      <c r="P98" s="277"/>
      <c r="Q98" s="277"/>
      <c r="R98" s="277"/>
      <c r="S98" s="277"/>
      <c r="T98" s="277"/>
      <c r="U98" s="277"/>
      <c r="V98" s="277"/>
      <c r="W98" s="277"/>
    </row>
    <row r="99" spans="1:23" x14ac:dyDescent="0.25">
      <c r="A99" s="287"/>
      <c r="B99" s="277"/>
      <c r="C99" s="277"/>
      <c r="D99" s="277"/>
      <c r="E99" s="277"/>
      <c r="F99" s="277"/>
      <c r="G99" s="277"/>
      <c r="H99" s="277"/>
      <c r="I99" s="277"/>
      <c r="J99" s="277"/>
      <c r="K99" s="277"/>
      <c r="L99" s="277"/>
      <c r="M99" s="277"/>
      <c r="N99" s="277"/>
      <c r="O99" s="277"/>
      <c r="P99" s="277"/>
      <c r="Q99" s="277"/>
      <c r="R99" s="277"/>
      <c r="S99" s="277"/>
      <c r="T99" s="277"/>
      <c r="U99" s="277"/>
      <c r="V99" s="277"/>
      <c r="W99" s="277"/>
    </row>
    <row r="100" spans="1:23" x14ac:dyDescent="0.25">
      <c r="A100" s="287"/>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row>
    <row r="101" spans="1:23" x14ac:dyDescent="0.25">
      <c r="A101" s="287"/>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row>
    <row r="102" spans="1:23" x14ac:dyDescent="0.25">
      <c r="A102" s="287"/>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row>
    <row r="103" spans="1:23" x14ac:dyDescent="0.25">
      <c r="A103" s="287"/>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row>
    <row r="104" spans="1:23" x14ac:dyDescent="0.25">
      <c r="A104" s="287"/>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row>
    <row r="105" spans="1:23" x14ac:dyDescent="0.25">
      <c r="A105" s="287"/>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row>
    <row r="106" spans="1:23" x14ac:dyDescent="0.25">
      <c r="A106" s="287"/>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row>
    <row r="107" spans="1:23" x14ac:dyDescent="0.25">
      <c r="A107" s="287"/>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row>
    <row r="108" spans="1:23" x14ac:dyDescent="0.25">
      <c r="A108" s="287"/>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row>
    <row r="109" spans="1:23" x14ac:dyDescent="0.25">
      <c r="A109" s="287"/>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row>
    <row r="110" spans="1:23" x14ac:dyDescent="0.25">
      <c r="A110" s="287"/>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row>
    <row r="111" spans="1:23" x14ac:dyDescent="0.25">
      <c r="A111" s="287"/>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row>
    <row r="112" spans="1:23" x14ac:dyDescent="0.25">
      <c r="A112" s="287"/>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row>
    <row r="113" spans="1:23" x14ac:dyDescent="0.25">
      <c r="A113" s="287"/>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row>
    <row r="114" spans="1:23" x14ac:dyDescent="0.25">
      <c r="A114" s="287"/>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row>
    <row r="115" spans="1:23" x14ac:dyDescent="0.25">
      <c r="A115" s="287"/>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row>
    <row r="116" spans="1:23" x14ac:dyDescent="0.25">
      <c r="A116" s="287"/>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row>
    <row r="117" spans="1:23" x14ac:dyDescent="0.25">
      <c r="A117" s="287"/>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row>
    <row r="118" spans="1:23" x14ac:dyDescent="0.25">
      <c r="A118" s="287"/>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row>
    <row r="119" spans="1:23" x14ac:dyDescent="0.25">
      <c r="A119" s="287"/>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row>
    <row r="120" spans="1:23" x14ac:dyDescent="0.25">
      <c r="A120" s="287"/>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row>
    <row r="121" spans="1:23" x14ac:dyDescent="0.25">
      <c r="A121" s="287"/>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row>
    <row r="122" spans="1:23" x14ac:dyDescent="0.25">
      <c r="A122" s="287"/>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row>
    <row r="123" spans="1:23" x14ac:dyDescent="0.25">
      <c r="A123" s="287"/>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row>
    <row r="124" spans="1:23" x14ac:dyDescent="0.25">
      <c r="A124" s="287"/>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row>
    <row r="125" spans="1:23" x14ac:dyDescent="0.25">
      <c r="A125" s="287"/>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row>
    <row r="126" spans="1:23" x14ac:dyDescent="0.25">
      <c r="A126" s="287"/>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row>
    <row r="127" spans="1:23" x14ac:dyDescent="0.25">
      <c r="A127" s="287"/>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row>
    <row r="128" spans="1:23" x14ac:dyDescent="0.25">
      <c r="A128" s="287"/>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row>
    <row r="129" spans="1:23" x14ac:dyDescent="0.25">
      <c r="A129" s="287"/>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row>
    <row r="130" spans="1:23" x14ac:dyDescent="0.25">
      <c r="A130" s="287"/>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row>
    <row r="131" spans="1:23" x14ac:dyDescent="0.25">
      <c r="A131" s="287"/>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row>
    <row r="132" spans="1:23" x14ac:dyDescent="0.25">
      <c r="A132" s="287"/>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row>
    <row r="133" spans="1:23" x14ac:dyDescent="0.25">
      <c r="A133" s="287"/>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row>
    <row r="134" spans="1:23" x14ac:dyDescent="0.25">
      <c r="A134" s="287"/>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row>
    <row r="135" spans="1:23" x14ac:dyDescent="0.25">
      <c r="A135" s="287"/>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row>
    <row r="136" spans="1:23" x14ac:dyDescent="0.25">
      <c r="A136" s="287"/>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row>
    <row r="137" spans="1:23" x14ac:dyDescent="0.25">
      <c r="A137" s="287"/>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row>
    <row r="138" spans="1:23" x14ac:dyDescent="0.25">
      <c r="A138" s="287"/>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row>
    <row r="139" spans="1:23" x14ac:dyDescent="0.25">
      <c r="A139" s="287"/>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row>
    <row r="140" spans="1:23" x14ac:dyDescent="0.25">
      <c r="A140" s="287"/>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row>
    <row r="141" spans="1:23" x14ac:dyDescent="0.25">
      <c r="A141" s="287"/>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row>
    <row r="142" spans="1:23" x14ac:dyDescent="0.25">
      <c r="A142" s="287"/>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row>
    <row r="143" spans="1:23" x14ac:dyDescent="0.25">
      <c r="A143" s="287"/>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row>
    <row r="144" spans="1:23" x14ac:dyDescent="0.25">
      <c r="A144" s="287"/>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row>
    <row r="145" spans="1:23" x14ac:dyDescent="0.25">
      <c r="A145" s="287"/>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row>
    <row r="146" spans="1:23" x14ac:dyDescent="0.25">
      <c r="A146" s="287"/>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row>
    <row r="147" spans="1:23" x14ac:dyDescent="0.25">
      <c r="A147" s="287"/>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row>
    <row r="148" spans="1:23" x14ac:dyDescent="0.25">
      <c r="A148" s="287"/>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row>
    <row r="149" spans="1:23" x14ac:dyDescent="0.25">
      <c r="A149" s="287"/>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row>
    <row r="150" spans="1:23" x14ac:dyDescent="0.25">
      <c r="A150" s="287"/>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row>
    <row r="151" spans="1:23" x14ac:dyDescent="0.25">
      <c r="A151" s="287"/>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row>
    <row r="152" spans="1:23" x14ac:dyDescent="0.25">
      <c r="A152" s="287"/>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row>
    <row r="153" spans="1:23" x14ac:dyDescent="0.25">
      <c r="A153" s="287"/>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row>
    <row r="154" spans="1:23" x14ac:dyDescent="0.25">
      <c r="A154" s="287"/>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row>
    <row r="155" spans="1:23" x14ac:dyDescent="0.25">
      <c r="A155" s="287"/>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row>
    <row r="156" spans="1:23" x14ac:dyDescent="0.25">
      <c r="A156" s="287"/>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row>
    <row r="157" spans="1:23" x14ac:dyDescent="0.25">
      <c r="A157" s="287"/>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row>
    <row r="158" spans="1:23" x14ac:dyDescent="0.25">
      <c r="A158" s="287"/>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row>
    <row r="159" spans="1:23" x14ac:dyDescent="0.25">
      <c r="A159" s="287"/>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row>
    <row r="160" spans="1:23" x14ac:dyDescent="0.25">
      <c r="A160" s="287"/>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row>
    <row r="161" spans="1:23" x14ac:dyDescent="0.25">
      <c r="A161" s="287"/>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row>
    <row r="162" spans="1:23" x14ac:dyDescent="0.25">
      <c r="A162" s="287"/>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row>
    <row r="163" spans="1:23" x14ac:dyDescent="0.25">
      <c r="A163" s="287"/>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row>
    <row r="164" spans="1:23" x14ac:dyDescent="0.25">
      <c r="A164" s="287"/>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row>
    <row r="165" spans="1:23" x14ac:dyDescent="0.25">
      <c r="A165" s="287"/>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row>
    <row r="166" spans="1:23" x14ac:dyDescent="0.25">
      <c r="A166" s="287"/>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row>
    <row r="167" spans="1:23" x14ac:dyDescent="0.25">
      <c r="A167" s="287"/>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row>
    <row r="168" spans="1:23" x14ac:dyDescent="0.25">
      <c r="A168" s="287"/>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row>
    <row r="169" spans="1:23" x14ac:dyDescent="0.25">
      <c r="A169" s="287"/>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row>
    <row r="170" spans="1:23" x14ac:dyDescent="0.25">
      <c r="A170" s="287"/>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row>
    <row r="171" spans="1:23" x14ac:dyDescent="0.25">
      <c r="A171" s="287"/>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row>
    <row r="172" spans="1:23" x14ac:dyDescent="0.25">
      <c r="A172" s="287"/>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row>
    <row r="173" spans="1:23" x14ac:dyDescent="0.25">
      <c r="A173" s="287"/>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row>
    <row r="174" spans="1:23" x14ac:dyDescent="0.25">
      <c r="A174" s="287"/>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row>
    <row r="175" spans="1:23" x14ac:dyDescent="0.25">
      <c r="A175" s="287"/>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row>
    <row r="176" spans="1:23" x14ac:dyDescent="0.25">
      <c r="A176" s="287"/>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row>
    <row r="177" spans="1:23" x14ac:dyDescent="0.25">
      <c r="A177" s="287"/>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row>
    <row r="178" spans="1:23" x14ac:dyDescent="0.25">
      <c r="A178" s="287"/>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row>
    <row r="179" spans="1:23" x14ac:dyDescent="0.25">
      <c r="A179" s="287"/>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row>
    <row r="180" spans="1:23" x14ac:dyDescent="0.25">
      <c r="A180" s="287"/>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row>
    <row r="181" spans="1:23" x14ac:dyDescent="0.25">
      <c r="A181" s="287"/>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row>
    <row r="182" spans="1:23" x14ac:dyDescent="0.25">
      <c r="A182" s="287"/>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row>
    <row r="183" spans="1:23" x14ac:dyDescent="0.25">
      <c r="A183" s="287"/>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row>
    <row r="184" spans="1:23" x14ac:dyDescent="0.25">
      <c r="A184" s="287"/>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row>
    <row r="185" spans="1:23" x14ac:dyDescent="0.25">
      <c r="A185" s="287"/>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row>
    <row r="186" spans="1:23" x14ac:dyDescent="0.25">
      <c r="A186" s="287"/>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row>
    <row r="187" spans="1:23" x14ac:dyDescent="0.25">
      <c r="A187" s="287"/>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row>
    <row r="188" spans="1:23" x14ac:dyDescent="0.25">
      <c r="A188" s="287"/>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row>
    <row r="189" spans="1:23" x14ac:dyDescent="0.25">
      <c r="A189" s="287"/>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row>
    <row r="190" spans="1:23" x14ac:dyDescent="0.25">
      <c r="A190" s="287"/>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row>
    <row r="191" spans="1:23" x14ac:dyDescent="0.25">
      <c r="A191" s="287"/>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row>
    <row r="192" spans="1:23" x14ac:dyDescent="0.25">
      <c r="A192" s="287"/>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row>
    <row r="193" spans="1:23" x14ac:dyDescent="0.25">
      <c r="A193" s="287"/>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row>
    <row r="194" spans="1:23" x14ac:dyDescent="0.25">
      <c r="A194" s="287"/>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row>
    <row r="195" spans="1:23" x14ac:dyDescent="0.25">
      <c r="A195" s="287"/>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row>
    <row r="196" spans="1:23" x14ac:dyDescent="0.25">
      <c r="A196" s="287"/>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row>
    <row r="197" spans="1:23" x14ac:dyDescent="0.25">
      <c r="A197" s="287"/>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row>
    <row r="198" spans="1:23" x14ac:dyDescent="0.25">
      <c r="A198" s="287"/>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row>
    <row r="199" spans="1:23" x14ac:dyDescent="0.25">
      <c r="A199" s="287"/>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row>
    <row r="200" spans="1:23" x14ac:dyDescent="0.25">
      <c r="A200" s="287"/>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row>
    <row r="201" spans="1:23" x14ac:dyDescent="0.25">
      <c r="A201" s="287"/>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row>
    <row r="202" spans="1:23" x14ac:dyDescent="0.25">
      <c r="A202" s="287"/>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row>
    <row r="203" spans="1:23" x14ac:dyDescent="0.25">
      <c r="A203" s="287"/>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row>
    <row r="204" spans="1:23" x14ac:dyDescent="0.25">
      <c r="A204" s="287"/>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row>
    <row r="205" spans="1:23" x14ac:dyDescent="0.25">
      <c r="A205" s="287"/>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row>
    <row r="206" spans="1:23" x14ac:dyDescent="0.25">
      <c r="A206" s="287"/>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row>
    <row r="207" spans="1:23" x14ac:dyDescent="0.25">
      <c r="A207" s="287"/>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row>
    <row r="208" spans="1:23" x14ac:dyDescent="0.25">
      <c r="A208" s="287"/>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row>
    <row r="209" spans="1:23" x14ac:dyDescent="0.25">
      <c r="A209" s="287"/>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row>
    <row r="210" spans="1:23" x14ac:dyDescent="0.25">
      <c r="A210" s="287"/>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row>
    <row r="211" spans="1:23" x14ac:dyDescent="0.25">
      <c r="A211" s="287"/>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row>
    <row r="212" spans="1:23" x14ac:dyDescent="0.25">
      <c r="A212" s="287"/>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row>
    <row r="213" spans="1:23" x14ac:dyDescent="0.25">
      <c r="A213" s="287"/>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row>
    <row r="214" spans="1:23" x14ac:dyDescent="0.25">
      <c r="A214" s="287"/>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row>
    <row r="215" spans="1:23" x14ac:dyDescent="0.25">
      <c r="A215" s="287"/>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row>
    <row r="216" spans="1:23" x14ac:dyDescent="0.25">
      <c r="A216" s="287"/>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row>
    <row r="217" spans="1:23" x14ac:dyDescent="0.25">
      <c r="A217" s="287"/>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row>
    <row r="218" spans="1:23" x14ac:dyDescent="0.25">
      <c r="A218" s="287"/>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row>
    <row r="219" spans="1:23" x14ac:dyDescent="0.25">
      <c r="A219" s="287"/>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row>
    <row r="220" spans="1:23" x14ac:dyDescent="0.25">
      <c r="A220" s="287"/>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row>
    <row r="221" spans="1:23" x14ac:dyDescent="0.25">
      <c r="A221" s="287"/>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row>
    <row r="222" spans="1:23" x14ac:dyDescent="0.25">
      <c r="A222" s="287"/>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row>
    <row r="223" spans="1:23" x14ac:dyDescent="0.25">
      <c r="A223" s="287"/>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row>
    <row r="224" spans="1:23" x14ac:dyDescent="0.25">
      <c r="A224" s="287"/>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row>
    <row r="225" spans="1:23" x14ac:dyDescent="0.25">
      <c r="A225" s="287"/>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row>
    <row r="226" spans="1:23" x14ac:dyDescent="0.25">
      <c r="A226" s="287"/>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row>
    <row r="227" spans="1:23" x14ac:dyDescent="0.25">
      <c r="A227" s="287"/>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row>
    <row r="228" spans="1:23" x14ac:dyDescent="0.25">
      <c r="A228" s="287"/>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row>
    <row r="229" spans="1:23" x14ac:dyDescent="0.25">
      <c r="A229" s="287"/>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row>
    <row r="230" spans="1:23" x14ac:dyDescent="0.25">
      <c r="A230" s="287"/>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row>
    <row r="231" spans="1:23" x14ac:dyDescent="0.25">
      <c r="A231" s="287"/>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row>
    <row r="232" spans="1:23" x14ac:dyDescent="0.25">
      <c r="A232" s="287"/>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row>
    <row r="233" spans="1:23" x14ac:dyDescent="0.25">
      <c r="A233" s="287"/>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row>
    <row r="234" spans="1:23" x14ac:dyDescent="0.25">
      <c r="A234" s="287"/>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row>
    <row r="235" spans="1:23" x14ac:dyDescent="0.25">
      <c r="A235" s="287"/>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row>
    <row r="236" spans="1:23" x14ac:dyDescent="0.25">
      <c r="A236" s="287"/>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row>
    <row r="237" spans="1:23" x14ac:dyDescent="0.25">
      <c r="A237" s="287"/>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row>
    <row r="238" spans="1:23" x14ac:dyDescent="0.25">
      <c r="A238" s="287"/>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row>
    <row r="239" spans="1:23" x14ac:dyDescent="0.25">
      <c r="A239" s="287"/>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row>
    <row r="240" spans="1:23" x14ac:dyDescent="0.25">
      <c r="A240" s="287"/>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row>
    <row r="241" spans="1:23" x14ac:dyDescent="0.25">
      <c r="A241" s="287"/>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row>
    <row r="242" spans="1:23" x14ac:dyDescent="0.25">
      <c r="A242" s="287"/>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row>
    <row r="243" spans="1:23" x14ac:dyDescent="0.25">
      <c r="A243" s="287"/>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row>
    <row r="244" spans="1:23" x14ac:dyDescent="0.25">
      <c r="A244" s="287"/>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row>
    <row r="245" spans="1:23" x14ac:dyDescent="0.25">
      <c r="A245" s="287"/>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row>
    <row r="246" spans="1:23" x14ac:dyDescent="0.25">
      <c r="A246" s="287"/>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row>
    <row r="247" spans="1:23" x14ac:dyDescent="0.25">
      <c r="A247" s="287"/>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row>
    <row r="248" spans="1:23" x14ac:dyDescent="0.25">
      <c r="A248" s="287"/>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row>
    <row r="249" spans="1:23" x14ac:dyDescent="0.25">
      <c r="A249" s="287"/>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row>
    <row r="250" spans="1:23" x14ac:dyDescent="0.25">
      <c r="A250" s="287"/>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row>
    <row r="251" spans="1:23" x14ac:dyDescent="0.25">
      <c r="A251" s="287"/>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row>
    <row r="252" spans="1:23" x14ac:dyDescent="0.25">
      <c r="A252" s="287"/>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row>
    <row r="253" spans="1:23" x14ac:dyDescent="0.25">
      <c r="A253" s="287"/>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row>
    <row r="254" spans="1:23" x14ac:dyDescent="0.25">
      <c r="A254" s="287"/>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row>
    <row r="255" spans="1:23" x14ac:dyDescent="0.25">
      <c r="A255" s="287"/>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row>
    <row r="256" spans="1:23" x14ac:dyDescent="0.25">
      <c r="A256" s="287"/>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row>
    <row r="257" spans="1:23" x14ac:dyDescent="0.25">
      <c r="A257" s="287"/>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row>
    <row r="258" spans="1:23" x14ac:dyDescent="0.25">
      <c r="A258" s="287"/>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row>
    <row r="259" spans="1:23" x14ac:dyDescent="0.25">
      <c r="A259" s="287"/>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row>
    <row r="260" spans="1:23" x14ac:dyDescent="0.25">
      <c r="A260" s="287"/>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row>
    <row r="261" spans="1:23" x14ac:dyDescent="0.25">
      <c r="A261" s="287"/>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row>
    <row r="262" spans="1:23" x14ac:dyDescent="0.25">
      <c r="A262" s="287"/>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row>
    <row r="263" spans="1:23" x14ac:dyDescent="0.25">
      <c r="A263" s="287"/>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row>
    <row r="264" spans="1:23" x14ac:dyDescent="0.25">
      <c r="A264" s="287"/>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row>
    <row r="265" spans="1:23" x14ac:dyDescent="0.25">
      <c r="A265" s="287"/>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row>
    <row r="266" spans="1:23" x14ac:dyDescent="0.25">
      <c r="A266" s="287"/>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row>
    <row r="267" spans="1:23" x14ac:dyDescent="0.25">
      <c r="A267" s="287"/>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row>
    <row r="268" spans="1:23" x14ac:dyDescent="0.25">
      <c r="A268" s="287"/>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row>
    <row r="269" spans="1:23" x14ac:dyDescent="0.25">
      <c r="A269" s="287"/>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row>
    <row r="270" spans="1:23" x14ac:dyDescent="0.25">
      <c r="A270" s="287"/>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row>
    <row r="271" spans="1:23" x14ac:dyDescent="0.25">
      <c r="A271" s="287"/>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row>
    <row r="272" spans="1:23" x14ac:dyDescent="0.25">
      <c r="A272" s="287"/>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row>
    <row r="273" spans="1:23" x14ac:dyDescent="0.25">
      <c r="A273" s="287"/>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row>
    <row r="274" spans="1:23" x14ac:dyDescent="0.25">
      <c r="A274" s="287"/>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row>
    <row r="275" spans="1:23" x14ac:dyDescent="0.25">
      <c r="A275" s="287"/>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row>
    <row r="276" spans="1:23" x14ac:dyDescent="0.25">
      <c r="A276" s="287"/>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row>
    <row r="277" spans="1:23" x14ac:dyDescent="0.25">
      <c r="A277" s="287"/>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row>
    <row r="278" spans="1:23" x14ac:dyDescent="0.25">
      <c r="A278" s="287"/>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row>
    <row r="279" spans="1:23" x14ac:dyDescent="0.25">
      <c r="A279" s="287"/>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row>
    <row r="280" spans="1:23" x14ac:dyDescent="0.25">
      <c r="A280" s="287"/>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row>
    <row r="281" spans="1:23" x14ac:dyDescent="0.25">
      <c r="A281" s="287"/>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row>
    <row r="282" spans="1:23" x14ac:dyDescent="0.25">
      <c r="A282" s="287"/>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row>
    <row r="283" spans="1:23" x14ac:dyDescent="0.25">
      <c r="A283" s="287"/>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row>
    <row r="284" spans="1:23" x14ac:dyDescent="0.25">
      <c r="A284" s="287"/>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row>
    <row r="285" spans="1:23" x14ac:dyDescent="0.25">
      <c r="A285" s="287"/>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row>
    <row r="286" spans="1:23" x14ac:dyDescent="0.25">
      <c r="A286" s="287"/>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row>
    <row r="287" spans="1:23" x14ac:dyDescent="0.25">
      <c r="A287" s="287"/>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row>
    <row r="288" spans="1:23" x14ac:dyDescent="0.25">
      <c r="A288" s="287"/>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row>
    <row r="289" spans="1:23" x14ac:dyDescent="0.25">
      <c r="A289" s="287"/>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row>
    <row r="290" spans="1:23" x14ac:dyDescent="0.25">
      <c r="A290" s="287"/>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row>
    <row r="291" spans="1:23" x14ac:dyDescent="0.25">
      <c r="A291" s="287"/>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row>
    <row r="292" spans="1:23" x14ac:dyDescent="0.25">
      <c r="A292" s="287"/>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row>
    <row r="293" spans="1:23" x14ac:dyDescent="0.25">
      <c r="A293" s="287"/>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row>
    <row r="294" spans="1:23" x14ac:dyDescent="0.25">
      <c r="A294" s="287"/>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row>
    <row r="295" spans="1:23" x14ac:dyDescent="0.25">
      <c r="A295" s="287"/>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row>
    <row r="296" spans="1:23" x14ac:dyDescent="0.25">
      <c r="A296" s="287"/>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row>
    <row r="297" spans="1:23" x14ac:dyDescent="0.25">
      <c r="A297" s="287"/>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row>
    <row r="298" spans="1:23" x14ac:dyDescent="0.25">
      <c r="A298" s="287"/>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row>
    <row r="299" spans="1:23" x14ac:dyDescent="0.25">
      <c r="A299" s="287"/>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row>
    <row r="300" spans="1:23" x14ac:dyDescent="0.25">
      <c r="A300" s="287"/>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row>
    <row r="301" spans="1:23" x14ac:dyDescent="0.25">
      <c r="A301" s="287"/>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row>
    <row r="302" spans="1:23" x14ac:dyDescent="0.25">
      <c r="A302" s="287"/>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row>
    <row r="303" spans="1:23" x14ac:dyDescent="0.25">
      <c r="A303" s="287"/>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row>
    <row r="304" spans="1:23" x14ac:dyDescent="0.25">
      <c r="A304" s="287"/>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row>
    <row r="305" spans="1:23" x14ac:dyDescent="0.25">
      <c r="A305" s="287"/>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row>
    <row r="306" spans="1:23" x14ac:dyDescent="0.25">
      <c r="A306" s="287"/>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row>
    <row r="307" spans="1:23" x14ac:dyDescent="0.25">
      <c r="A307" s="287"/>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row>
    <row r="308" spans="1:23" x14ac:dyDescent="0.25">
      <c r="A308" s="287"/>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row>
    <row r="309" spans="1:23" x14ac:dyDescent="0.25">
      <c r="A309" s="287"/>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row>
    <row r="310" spans="1:23" x14ac:dyDescent="0.25">
      <c r="A310" s="287"/>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row>
    <row r="311" spans="1:23" x14ac:dyDescent="0.25">
      <c r="A311" s="287"/>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row>
    <row r="312" spans="1:23" x14ac:dyDescent="0.25">
      <c r="A312" s="287"/>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row>
    <row r="313" spans="1:23" x14ac:dyDescent="0.25">
      <c r="A313" s="287"/>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row>
    <row r="314" spans="1:23" x14ac:dyDescent="0.25">
      <c r="A314" s="287"/>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row>
    <row r="315" spans="1:23" x14ac:dyDescent="0.25">
      <c r="A315" s="287"/>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row>
    <row r="316" spans="1:23" x14ac:dyDescent="0.25">
      <c r="A316" s="287"/>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row>
    <row r="317" spans="1:23" x14ac:dyDescent="0.25">
      <c r="A317" s="287"/>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row>
    <row r="318" spans="1:23" x14ac:dyDescent="0.25">
      <c r="A318" s="287"/>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row>
    <row r="319" spans="1:23" x14ac:dyDescent="0.25">
      <c r="A319" s="287"/>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row>
    <row r="320" spans="1:23" x14ac:dyDescent="0.25">
      <c r="A320" s="287"/>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M16" sqref="M16"/>
    </sheetView>
  </sheetViews>
  <sheetFormatPr defaultRowHeight="15.75" x14ac:dyDescent="0.25"/>
  <cols>
    <col min="1" max="1" width="25.28515625" style="289" hidden="1" customWidth="1"/>
    <col min="2" max="2" width="17.7109375" style="289" customWidth="1"/>
    <col min="3" max="3" width="30.140625" style="289" customWidth="1"/>
    <col min="4" max="4" width="12.28515625" style="289" customWidth="1"/>
    <col min="5" max="5" width="15" style="289" customWidth="1"/>
    <col min="6" max="7" width="13.28515625" style="289" customWidth="1"/>
    <col min="8" max="8" width="12.28515625" style="289" customWidth="1"/>
    <col min="9" max="9" width="17.85546875" style="289" customWidth="1"/>
    <col min="10" max="10" width="16.7109375" style="289" customWidth="1"/>
    <col min="11" max="11" width="24.5703125" style="289" customWidth="1"/>
    <col min="12" max="12" width="30.85546875" style="289" customWidth="1"/>
    <col min="13" max="13" width="27.140625" style="289" customWidth="1"/>
    <col min="14" max="14" width="32.42578125" style="289" customWidth="1"/>
    <col min="15" max="15" width="13.28515625" style="289" customWidth="1"/>
    <col min="16" max="16" width="8.7109375" style="289" customWidth="1"/>
    <col min="17" max="17" width="12.7109375" style="289" customWidth="1"/>
    <col min="18" max="18" width="9.140625" style="289"/>
    <col min="19" max="19" width="17" style="289" customWidth="1"/>
    <col min="20" max="21" width="12" style="289" customWidth="1"/>
    <col min="22" max="22" width="11" style="289" customWidth="1"/>
    <col min="23" max="23" width="17.7109375" style="289" customWidth="1"/>
    <col min="24" max="24" width="46.5703125" style="289" customWidth="1"/>
    <col min="25" max="26" width="12.28515625" style="289" customWidth="1"/>
    <col min="27" max="16384" width="9.140625" style="289"/>
  </cols>
  <sheetData>
    <row r="1" spans="1:26" x14ac:dyDescent="0.25">
      <c r="X1" s="54"/>
    </row>
    <row r="2" spans="1:26" ht="18.75" customHeight="1" x14ac:dyDescent="0.25">
      <c r="A2" s="450" t="s">
        <v>536</v>
      </c>
      <c r="B2" s="450"/>
      <c r="C2" s="450"/>
      <c r="D2" s="450"/>
      <c r="E2" s="450"/>
      <c r="F2" s="450"/>
      <c r="G2" s="450"/>
      <c r="H2" s="450"/>
      <c r="I2" s="450"/>
      <c r="J2" s="450"/>
      <c r="K2" s="450"/>
      <c r="L2" s="450"/>
      <c r="M2" s="450"/>
      <c r="N2" s="450"/>
      <c r="O2" s="450"/>
      <c r="P2" s="450"/>
      <c r="Q2" s="450"/>
      <c r="R2" s="450"/>
      <c r="S2" s="450"/>
      <c r="T2" s="450"/>
      <c r="U2" s="450"/>
      <c r="V2" s="450"/>
      <c r="W2" s="450"/>
      <c r="X2" s="450"/>
    </row>
    <row r="4" spans="1:26" x14ac:dyDescent="0.25">
      <c r="A4" s="451" t="s">
        <v>135</v>
      </c>
      <c r="B4" s="451"/>
      <c r="C4" s="451"/>
      <c r="D4" s="451"/>
      <c r="E4" s="451"/>
      <c r="F4" s="451"/>
      <c r="G4" s="451"/>
      <c r="H4" s="451"/>
      <c r="I4" s="451"/>
      <c r="J4" s="451"/>
      <c r="K4" s="451"/>
      <c r="L4" s="451"/>
      <c r="M4" s="451"/>
      <c r="N4" s="451"/>
      <c r="O4" s="451"/>
      <c r="P4" s="451"/>
      <c r="Q4" s="451"/>
      <c r="R4" s="451"/>
      <c r="S4" s="451"/>
      <c r="T4" s="451"/>
      <c r="U4" s="451"/>
      <c r="V4" s="451"/>
      <c r="W4" s="451"/>
      <c r="X4" s="451"/>
      <c r="Y4" s="278"/>
      <c r="Z4" s="278"/>
    </row>
    <row r="5" spans="1:26" x14ac:dyDescent="0.25">
      <c r="B5" s="451"/>
      <c r="C5" s="451"/>
      <c r="D5" s="451"/>
      <c r="E5" s="451"/>
      <c r="F5" s="451"/>
      <c r="G5" s="451"/>
      <c r="H5" s="451"/>
      <c r="I5" s="451"/>
      <c r="J5" s="451"/>
      <c r="K5" s="451"/>
      <c r="L5" s="451"/>
      <c r="M5" s="451"/>
      <c r="N5" s="451"/>
      <c r="O5" s="451"/>
      <c r="P5" s="451"/>
      <c r="Q5" s="451"/>
      <c r="R5" s="451"/>
      <c r="S5" s="451"/>
      <c r="T5" s="451"/>
      <c r="U5" s="451"/>
      <c r="V5" s="451"/>
      <c r="W5" s="451"/>
      <c r="X5" s="451"/>
      <c r="Y5" s="278"/>
      <c r="Z5" s="278"/>
    </row>
    <row r="6" spans="1:26" x14ac:dyDescent="0.25">
      <c r="A6" s="455" t="str">
        <f>'3.3. цели,задачи'!A6:D6</f>
        <v>О_100000005</v>
      </c>
      <c r="B6" s="455"/>
      <c r="C6" s="455"/>
      <c r="D6" s="455"/>
      <c r="E6" s="455"/>
      <c r="F6" s="455"/>
      <c r="G6" s="455"/>
      <c r="H6" s="455"/>
      <c r="I6" s="455"/>
      <c r="J6" s="455"/>
      <c r="K6" s="455"/>
      <c r="L6" s="455"/>
      <c r="M6" s="455"/>
      <c r="N6" s="455"/>
      <c r="O6" s="455"/>
      <c r="P6" s="455"/>
      <c r="Q6" s="455"/>
      <c r="R6" s="455"/>
      <c r="S6" s="455"/>
      <c r="T6" s="455"/>
      <c r="U6" s="455"/>
      <c r="V6" s="455"/>
      <c r="W6" s="455"/>
      <c r="X6" s="455"/>
      <c r="Y6" s="280"/>
      <c r="Z6" s="280"/>
    </row>
    <row r="7" spans="1:26" x14ac:dyDescent="0.25">
      <c r="A7" s="488" t="s">
        <v>6</v>
      </c>
      <c r="B7" s="488"/>
      <c r="C7" s="488"/>
      <c r="D7" s="488"/>
      <c r="E7" s="488"/>
      <c r="F7" s="488"/>
      <c r="G7" s="488"/>
      <c r="H7" s="488"/>
      <c r="I7" s="488"/>
      <c r="J7" s="488"/>
      <c r="K7" s="488"/>
      <c r="L7" s="488"/>
      <c r="M7" s="488"/>
      <c r="N7" s="488"/>
      <c r="O7" s="488"/>
      <c r="P7" s="488"/>
      <c r="Q7" s="488"/>
      <c r="R7" s="488"/>
      <c r="S7" s="488"/>
      <c r="T7" s="488"/>
      <c r="U7" s="488"/>
      <c r="V7" s="488"/>
      <c r="W7" s="488"/>
      <c r="X7" s="488"/>
      <c r="Y7" s="63"/>
      <c r="Z7" s="63"/>
    </row>
    <row r="8" spans="1:26" x14ac:dyDescent="0.25">
      <c r="B8" s="457"/>
      <c r="C8" s="457"/>
      <c r="D8" s="457"/>
      <c r="E8" s="457"/>
      <c r="F8" s="457"/>
      <c r="G8" s="457"/>
      <c r="H8" s="457"/>
      <c r="I8" s="457"/>
      <c r="J8" s="457"/>
      <c r="K8" s="457"/>
      <c r="L8" s="457"/>
      <c r="M8" s="457"/>
      <c r="N8" s="457"/>
      <c r="O8" s="457"/>
      <c r="P8" s="457"/>
      <c r="Q8" s="457"/>
      <c r="R8" s="457"/>
      <c r="S8" s="457"/>
      <c r="T8" s="457"/>
      <c r="U8" s="457"/>
      <c r="V8" s="457"/>
      <c r="W8" s="457"/>
      <c r="X8" s="457"/>
      <c r="Y8" s="290"/>
      <c r="Z8" s="290"/>
    </row>
    <row r="9" spans="1:26" x14ac:dyDescent="0.25">
      <c r="A9" s="455" t="str">
        <f>'3.3. цели,задачи'!A9:D9</f>
        <v>Реконструкция ПС "ГПП-35/10 Сиб" 35/10кВ</v>
      </c>
      <c r="B9" s="455"/>
      <c r="C9" s="455"/>
      <c r="D9" s="455"/>
      <c r="E9" s="455"/>
      <c r="F9" s="455"/>
      <c r="G9" s="455"/>
      <c r="H9" s="455"/>
      <c r="I9" s="455"/>
      <c r="J9" s="455"/>
      <c r="K9" s="455"/>
      <c r="L9" s="455"/>
      <c r="M9" s="455"/>
      <c r="N9" s="455"/>
      <c r="O9" s="455"/>
      <c r="P9" s="455"/>
      <c r="Q9" s="455"/>
      <c r="R9" s="455"/>
      <c r="S9" s="455"/>
      <c r="T9" s="455"/>
      <c r="U9" s="455"/>
      <c r="V9" s="455"/>
      <c r="W9" s="455"/>
      <c r="X9" s="455"/>
      <c r="Y9" s="280"/>
      <c r="Z9" s="280"/>
    </row>
    <row r="10" spans="1:26" x14ac:dyDescent="0.25">
      <c r="A10" s="488" t="s">
        <v>5</v>
      </c>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63"/>
      <c r="Z10" s="63"/>
    </row>
    <row r="11" spans="1:26" x14ac:dyDescent="0.25">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291"/>
      <c r="Z11" s="291"/>
    </row>
    <row r="12" spans="1:26" x14ac:dyDescent="0.25">
      <c r="B12" s="490" t="s">
        <v>343</v>
      </c>
      <c r="C12" s="490"/>
      <c r="D12" s="490"/>
      <c r="E12" s="490"/>
      <c r="F12" s="490"/>
      <c r="G12" s="490"/>
      <c r="H12" s="490"/>
      <c r="I12" s="490"/>
      <c r="J12" s="490"/>
      <c r="K12" s="490"/>
      <c r="L12" s="490"/>
      <c r="M12" s="490"/>
      <c r="N12" s="490"/>
      <c r="O12" s="490"/>
      <c r="P12" s="490"/>
      <c r="Q12" s="490"/>
      <c r="R12" s="490"/>
      <c r="S12" s="490"/>
      <c r="T12" s="490"/>
      <c r="U12" s="490"/>
      <c r="V12" s="490"/>
      <c r="W12" s="490"/>
      <c r="X12" s="490"/>
      <c r="Y12" s="292"/>
      <c r="Z12" s="292"/>
    </row>
    <row r="13" spans="1:26" ht="32.25" customHeight="1" x14ac:dyDescent="0.25">
      <c r="A13" s="293"/>
      <c r="B13" s="492" t="s">
        <v>91</v>
      </c>
      <c r="C13" s="493"/>
      <c r="D13" s="493"/>
      <c r="E13" s="493"/>
      <c r="F13" s="493"/>
      <c r="G13" s="493"/>
      <c r="H13" s="493"/>
      <c r="I13" s="493"/>
      <c r="J13" s="493"/>
      <c r="K13" s="493"/>
      <c r="L13" s="494"/>
      <c r="M13" s="491" t="s">
        <v>92</v>
      </c>
      <c r="N13" s="491"/>
      <c r="O13" s="491"/>
      <c r="P13" s="491"/>
      <c r="Q13" s="491"/>
      <c r="R13" s="491"/>
      <c r="S13" s="491"/>
      <c r="T13" s="491"/>
      <c r="U13" s="491"/>
      <c r="V13" s="491"/>
      <c r="W13" s="491"/>
      <c r="X13" s="491"/>
    </row>
    <row r="14" spans="1:26" ht="151.5" customHeight="1" x14ac:dyDescent="0.25">
      <c r="A14" s="294" t="s">
        <v>122</v>
      </c>
      <c r="B14" s="295" t="s">
        <v>74</v>
      </c>
      <c r="C14" s="296" t="s">
        <v>133</v>
      </c>
      <c r="D14" s="295" t="s">
        <v>90</v>
      </c>
      <c r="E14" s="295" t="s">
        <v>75</v>
      </c>
      <c r="F14" s="295" t="s">
        <v>485</v>
      </c>
      <c r="G14" s="296" t="s">
        <v>486</v>
      </c>
      <c r="H14" s="295" t="s">
        <v>76</v>
      </c>
      <c r="I14" s="295" t="s">
        <v>487</v>
      </c>
      <c r="J14" s="295" t="s">
        <v>79</v>
      </c>
      <c r="K14" s="296" t="s">
        <v>78</v>
      </c>
      <c r="L14" s="296" t="s">
        <v>77</v>
      </c>
      <c r="M14" s="297" t="s">
        <v>81</v>
      </c>
      <c r="N14" s="296" t="s">
        <v>489</v>
      </c>
      <c r="O14" s="295" t="s">
        <v>490</v>
      </c>
      <c r="P14" s="295" t="s">
        <v>491</v>
      </c>
      <c r="Q14" s="295" t="s">
        <v>492</v>
      </c>
      <c r="R14" s="295" t="s">
        <v>76</v>
      </c>
      <c r="S14" s="295" t="s">
        <v>493</v>
      </c>
      <c r="T14" s="295" t="s">
        <v>494</v>
      </c>
      <c r="U14" s="295" t="s">
        <v>495</v>
      </c>
      <c r="V14" s="295" t="s">
        <v>492</v>
      </c>
      <c r="W14" s="298" t="s">
        <v>488</v>
      </c>
      <c r="X14" s="299" t="s">
        <v>82</v>
      </c>
    </row>
    <row r="15" spans="1:26" ht="16.5" customHeight="1" x14ac:dyDescent="0.25">
      <c r="A15" s="295">
        <v>1</v>
      </c>
      <c r="B15" s="295">
        <v>2</v>
      </c>
      <c r="C15" s="295">
        <v>3</v>
      </c>
      <c r="D15" s="295">
        <v>4</v>
      </c>
      <c r="E15" s="295">
        <v>5</v>
      </c>
      <c r="F15" s="295">
        <v>6</v>
      </c>
      <c r="G15" s="295">
        <v>7</v>
      </c>
      <c r="H15" s="295">
        <v>8</v>
      </c>
      <c r="I15" s="295">
        <v>9</v>
      </c>
      <c r="J15" s="295">
        <v>10</v>
      </c>
      <c r="K15" s="295">
        <v>11</v>
      </c>
      <c r="L15" s="295">
        <v>12</v>
      </c>
      <c r="M15" s="295">
        <v>13</v>
      </c>
      <c r="N15" s="295">
        <v>14</v>
      </c>
      <c r="O15" s="295">
        <v>15</v>
      </c>
      <c r="P15" s="295">
        <v>16</v>
      </c>
      <c r="Q15" s="295">
        <v>17</v>
      </c>
      <c r="R15" s="295">
        <v>18</v>
      </c>
      <c r="S15" s="295">
        <v>19</v>
      </c>
      <c r="T15" s="295">
        <v>20</v>
      </c>
      <c r="U15" s="295">
        <v>21</v>
      </c>
      <c r="V15" s="295">
        <v>22</v>
      </c>
      <c r="W15" s="295">
        <v>23</v>
      </c>
      <c r="X15" s="295">
        <v>24</v>
      </c>
    </row>
    <row r="16" spans="1:26" ht="88.5" customHeight="1" x14ac:dyDescent="0.25">
      <c r="A16" s="300" t="s">
        <v>126</v>
      </c>
      <c r="B16" s="301" t="s">
        <v>93</v>
      </c>
      <c r="C16" s="302" t="s">
        <v>93</v>
      </c>
      <c r="D16" s="303" t="s">
        <v>93</v>
      </c>
      <c r="E16" s="303" t="s">
        <v>93</v>
      </c>
      <c r="F16" s="303" t="s">
        <v>93</v>
      </c>
      <c r="G16" s="303" t="s">
        <v>93</v>
      </c>
      <c r="H16" s="303" t="s">
        <v>93</v>
      </c>
      <c r="I16" s="303" t="s">
        <v>93</v>
      </c>
      <c r="J16" s="303" t="s">
        <v>93</v>
      </c>
      <c r="K16" s="303" t="s">
        <v>93</v>
      </c>
      <c r="L16" s="304" t="s">
        <v>93</v>
      </c>
      <c r="M16" s="305" t="s">
        <v>93</v>
      </c>
      <c r="N16" s="303" t="s">
        <v>93</v>
      </c>
      <c r="O16" s="303" t="s">
        <v>93</v>
      </c>
      <c r="P16" s="303" t="s">
        <v>93</v>
      </c>
      <c r="Q16" s="303" t="s">
        <v>93</v>
      </c>
      <c r="R16" s="303" t="s">
        <v>93</v>
      </c>
      <c r="S16" s="303" t="s">
        <v>93</v>
      </c>
      <c r="T16" s="303" t="s">
        <v>93</v>
      </c>
      <c r="U16" s="303" t="s">
        <v>93</v>
      </c>
      <c r="V16" s="303" t="s">
        <v>93</v>
      </c>
      <c r="W16" s="303" t="s">
        <v>93</v>
      </c>
      <c r="X16" s="301" t="s">
        <v>93</v>
      </c>
    </row>
    <row r="18" spans="1:8" x14ac:dyDescent="0.25">
      <c r="A18" s="489" t="s">
        <v>134</v>
      </c>
      <c r="B18" s="489"/>
      <c r="C18" s="489"/>
      <c r="D18" s="489"/>
      <c r="E18" s="489"/>
      <c r="F18" s="489"/>
      <c r="G18" s="489"/>
      <c r="H18" s="489"/>
    </row>
    <row r="19" spans="1:8" x14ac:dyDescent="0.25">
      <c r="A19" s="306"/>
      <c r="B19" s="306"/>
      <c r="C19" s="306"/>
      <c r="D19" s="306"/>
    </row>
    <row r="20" spans="1:8" x14ac:dyDescent="0.25">
      <c r="B20" s="307"/>
    </row>
  </sheetData>
  <mergeCells count="13">
    <mergeCell ref="B8:X8"/>
    <mergeCell ref="A9:X9"/>
    <mergeCell ref="A10:X10"/>
    <mergeCell ref="A18:H18"/>
    <mergeCell ref="B12:X12"/>
    <mergeCell ref="M13:X13"/>
    <mergeCell ref="B13:L13"/>
    <mergeCell ref="B11:X11"/>
    <mergeCell ref="B5:X5"/>
    <mergeCell ref="A4:X4"/>
    <mergeCell ref="A2:X2"/>
    <mergeCell ref="A6:X6"/>
    <mergeCell ref="A7:X7"/>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3" sqref="A3"/>
    </sheetView>
  </sheetViews>
  <sheetFormatPr defaultRowHeight="15.75" x14ac:dyDescent="0.25"/>
  <cols>
    <col min="1" max="1" width="7.42578125" style="275" customWidth="1"/>
    <col min="2" max="2" width="30.140625" style="275" hidden="1" customWidth="1"/>
    <col min="3" max="3" width="71.28515625" style="275" customWidth="1"/>
    <col min="4" max="4" width="16.140625" style="275" customWidth="1"/>
    <col min="5" max="5" width="9.42578125" style="275" customWidth="1"/>
    <col min="6" max="6" width="8.7109375" style="275" customWidth="1"/>
    <col min="7" max="7" width="9" style="275" customWidth="1"/>
    <col min="8" max="8" width="8.42578125" style="275" customWidth="1"/>
    <col min="9" max="9" width="33.85546875" style="275" customWidth="1"/>
    <col min="10" max="11" width="19.140625" style="275" customWidth="1"/>
    <col min="12" max="12" width="16" style="275" customWidth="1"/>
    <col min="13" max="13" width="14.85546875" style="275" customWidth="1"/>
    <col min="14" max="14" width="16.28515625" style="275" customWidth="1"/>
    <col min="15" max="16384" width="9.140625" style="275"/>
  </cols>
  <sheetData>
    <row r="1" spans="1:28" x14ac:dyDescent="0.25">
      <c r="A1" s="276"/>
      <c r="B1" s="276"/>
      <c r="L1" s="54"/>
    </row>
    <row r="2" spans="1:28" x14ac:dyDescent="0.25">
      <c r="A2" s="450" t="s">
        <v>536</v>
      </c>
      <c r="B2" s="450"/>
      <c r="C2" s="450"/>
      <c r="D2" s="450"/>
      <c r="E2" s="450"/>
      <c r="F2" s="450"/>
      <c r="G2" s="450"/>
      <c r="H2" s="450"/>
      <c r="I2" s="450"/>
      <c r="J2" s="450"/>
      <c r="K2" s="450"/>
      <c r="L2" s="450"/>
      <c r="M2" s="450"/>
      <c r="N2" s="450"/>
      <c r="O2" s="450"/>
      <c r="P2" s="68"/>
      <c r="Q2" s="68"/>
      <c r="R2" s="68"/>
      <c r="S2" s="68"/>
      <c r="T2" s="68"/>
      <c r="U2" s="68"/>
      <c r="V2" s="68"/>
      <c r="W2" s="68"/>
      <c r="X2" s="68"/>
      <c r="Y2" s="68"/>
      <c r="Z2" s="68"/>
      <c r="AA2" s="68"/>
      <c r="AB2" s="68"/>
    </row>
    <row r="3" spans="1:28" x14ac:dyDescent="0.25">
      <c r="A3" s="276"/>
      <c r="B3" s="276"/>
      <c r="L3" s="54"/>
    </row>
    <row r="4" spans="1:28" x14ac:dyDescent="0.25">
      <c r="A4" s="451" t="s">
        <v>135</v>
      </c>
      <c r="B4" s="451"/>
      <c r="C4" s="451"/>
      <c r="D4" s="451"/>
      <c r="E4" s="451"/>
      <c r="F4" s="451"/>
      <c r="G4" s="451"/>
      <c r="H4" s="451"/>
      <c r="I4" s="451"/>
      <c r="J4" s="451"/>
      <c r="K4" s="451"/>
      <c r="L4" s="451"/>
      <c r="M4" s="451"/>
      <c r="N4" s="451"/>
      <c r="O4" s="451"/>
      <c r="P4" s="278"/>
      <c r="Q4" s="278"/>
      <c r="R4" s="278"/>
      <c r="S4" s="278"/>
      <c r="T4" s="278"/>
      <c r="U4" s="278"/>
      <c r="V4" s="278"/>
      <c r="W4" s="278"/>
      <c r="X4" s="278"/>
      <c r="Y4" s="278"/>
      <c r="Z4" s="278"/>
    </row>
    <row r="5" spans="1:28" x14ac:dyDescent="0.25">
      <c r="A5" s="451"/>
      <c r="B5" s="451"/>
      <c r="C5" s="451"/>
      <c r="D5" s="451"/>
      <c r="E5" s="451"/>
      <c r="F5" s="451"/>
      <c r="G5" s="451"/>
      <c r="H5" s="451"/>
      <c r="I5" s="451"/>
      <c r="J5" s="451"/>
      <c r="K5" s="451"/>
      <c r="L5" s="451"/>
      <c r="M5" s="451"/>
      <c r="N5" s="451"/>
      <c r="O5" s="451"/>
      <c r="P5" s="278"/>
      <c r="Q5" s="278"/>
      <c r="R5" s="278"/>
      <c r="S5" s="278"/>
      <c r="T5" s="278"/>
      <c r="U5" s="278"/>
      <c r="V5" s="278"/>
      <c r="W5" s="278"/>
      <c r="X5" s="278"/>
      <c r="Y5" s="278"/>
      <c r="Z5" s="278"/>
    </row>
    <row r="6" spans="1:28" x14ac:dyDescent="0.25">
      <c r="A6" s="455" t="str">
        <f>'3.3. цели,задачи'!A6:D6</f>
        <v>О_100000005</v>
      </c>
      <c r="B6" s="455"/>
      <c r="C6" s="455"/>
      <c r="D6" s="455"/>
      <c r="E6" s="455"/>
      <c r="F6" s="455"/>
      <c r="G6" s="455"/>
      <c r="H6" s="455"/>
      <c r="I6" s="455"/>
      <c r="J6" s="455"/>
      <c r="K6" s="455"/>
      <c r="L6" s="455"/>
      <c r="M6" s="455"/>
      <c r="N6" s="455"/>
      <c r="O6" s="455"/>
      <c r="P6" s="278"/>
      <c r="Q6" s="278"/>
      <c r="R6" s="278"/>
      <c r="S6" s="278"/>
      <c r="T6" s="278"/>
      <c r="U6" s="278"/>
      <c r="V6" s="278"/>
      <c r="W6" s="278"/>
      <c r="X6" s="278"/>
      <c r="Y6" s="278"/>
      <c r="Z6" s="278"/>
    </row>
    <row r="7" spans="1:28" x14ac:dyDescent="0.25">
      <c r="A7" s="488" t="s">
        <v>6</v>
      </c>
      <c r="B7" s="488"/>
      <c r="C7" s="488"/>
      <c r="D7" s="488"/>
      <c r="E7" s="488"/>
      <c r="F7" s="488"/>
      <c r="G7" s="488"/>
      <c r="H7" s="488"/>
      <c r="I7" s="488"/>
      <c r="J7" s="488"/>
      <c r="K7" s="488"/>
      <c r="L7" s="488"/>
      <c r="M7" s="488"/>
      <c r="N7" s="488"/>
      <c r="O7" s="488"/>
      <c r="P7" s="278"/>
      <c r="Q7" s="278"/>
      <c r="R7" s="278"/>
      <c r="S7" s="278"/>
      <c r="T7" s="278"/>
      <c r="U7" s="278"/>
      <c r="V7" s="278"/>
      <c r="W7" s="278"/>
      <c r="X7" s="278"/>
      <c r="Y7" s="278"/>
      <c r="Z7" s="278"/>
    </row>
    <row r="8" spans="1:28" s="277" customFormat="1" ht="15.75" customHeight="1" x14ac:dyDescent="0.25">
      <c r="A8" s="457"/>
      <c r="B8" s="457"/>
      <c r="C8" s="457"/>
      <c r="D8" s="457"/>
      <c r="E8" s="457"/>
      <c r="F8" s="457"/>
      <c r="G8" s="457"/>
      <c r="H8" s="457"/>
      <c r="I8" s="457"/>
      <c r="J8" s="457"/>
      <c r="K8" s="457"/>
      <c r="L8" s="457"/>
      <c r="M8" s="457"/>
      <c r="N8" s="457"/>
      <c r="O8" s="457"/>
      <c r="P8" s="279"/>
      <c r="Q8" s="279"/>
      <c r="R8" s="279"/>
      <c r="S8" s="279"/>
      <c r="T8" s="279"/>
      <c r="U8" s="279"/>
      <c r="V8" s="279"/>
      <c r="W8" s="279"/>
      <c r="X8" s="279"/>
      <c r="Y8" s="279"/>
      <c r="Z8" s="279"/>
    </row>
    <row r="9" spans="1:28" x14ac:dyDescent="0.25">
      <c r="A9" s="455" t="str">
        <f>'3.3. цели,задачи'!A9:D9</f>
        <v>Реконструкция ПС "ГПП-35/10 Сиб" 35/10кВ</v>
      </c>
      <c r="B9" s="455"/>
      <c r="C9" s="455"/>
      <c r="D9" s="455"/>
      <c r="E9" s="455"/>
      <c r="F9" s="455"/>
      <c r="G9" s="455"/>
      <c r="H9" s="455"/>
      <c r="I9" s="455"/>
      <c r="J9" s="455"/>
      <c r="K9" s="455"/>
      <c r="L9" s="455"/>
      <c r="M9" s="455"/>
      <c r="N9" s="455"/>
      <c r="O9" s="455"/>
      <c r="P9" s="280"/>
      <c r="Q9" s="280"/>
      <c r="R9" s="280"/>
      <c r="S9" s="280"/>
      <c r="T9" s="280"/>
      <c r="U9" s="280"/>
      <c r="V9" s="280"/>
      <c r="W9" s="280"/>
      <c r="X9" s="280"/>
      <c r="Y9" s="280"/>
      <c r="Z9" s="280"/>
    </row>
    <row r="10" spans="1:28" ht="15" customHeight="1" x14ac:dyDescent="0.25">
      <c r="A10" s="488" t="s">
        <v>5</v>
      </c>
      <c r="B10" s="488"/>
      <c r="C10" s="488"/>
      <c r="D10" s="488"/>
      <c r="E10" s="488"/>
      <c r="F10" s="488"/>
      <c r="G10" s="488"/>
      <c r="H10" s="488"/>
      <c r="I10" s="488"/>
      <c r="J10" s="488"/>
      <c r="K10" s="488"/>
      <c r="L10" s="488"/>
      <c r="M10" s="488"/>
      <c r="N10" s="488"/>
      <c r="O10" s="488"/>
      <c r="P10" s="63"/>
      <c r="Q10" s="63"/>
      <c r="R10" s="63"/>
      <c r="S10" s="63"/>
      <c r="T10" s="63"/>
      <c r="U10" s="63"/>
      <c r="V10" s="63"/>
      <c r="W10" s="63"/>
      <c r="X10" s="63"/>
      <c r="Y10" s="63"/>
      <c r="Z10" s="63"/>
    </row>
    <row r="11" spans="1:28" ht="15" customHeight="1" x14ac:dyDescent="0.25">
      <c r="A11" s="456"/>
      <c r="B11" s="456"/>
      <c r="C11" s="456"/>
      <c r="D11" s="456"/>
      <c r="E11" s="456"/>
      <c r="F11" s="456"/>
      <c r="G11" s="456"/>
      <c r="H11" s="456"/>
      <c r="I11" s="456"/>
      <c r="J11" s="456"/>
      <c r="K11" s="456"/>
      <c r="L11" s="456"/>
      <c r="M11" s="456"/>
      <c r="N11" s="456"/>
      <c r="O11" s="456"/>
      <c r="P11" s="213"/>
      <c r="Q11" s="213"/>
      <c r="R11" s="213"/>
      <c r="S11" s="213"/>
      <c r="T11" s="213"/>
      <c r="U11" s="213"/>
      <c r="V11" s="213"/>
      <c r="W11" s="213"/>
    </row>
    <row r="12" spans="1:28" ht="91.5" customHeight="1" x14ac:dyDescent="0.25">
      <c r="A12" s="497" t="s">
        <v>109</v>
      </c>
      <c r="B12" s="497"/>
      <c r="C12" s="497"/>
      <c r="D12" s="497"/>
      <c r="E12" s="497"/>
      <c r="F12" s="497"/>
      <c r="G12" s="497"/>
      <c r="H12" s="497"/>
      <c r="I12" s="497"/>
      <c r="J12" s="497"/>
      <c r="K12" s="497"/>
      <c r="L12" s="497"/>
      <c r="M12" s="497"/>
      <c r="N12" s="497"/>
      <c r="O12" s="497"/>
      <c r="P12" s="280"/>
      <c r="Q12" s="280"/>
      <c r="R12" s="280"/>
      <c r="S12" s="280"/>
      <c r="T12" s="280"/>
      <c r="U12" s="280"/>
      <c r="V12" s="280"/>
      <c r="W12" s="280"/>
      <c r="X12" s="280"/>
      <c r="Y12" s="280"/>
      <c r="Z12" s="280"/>
    </row>
    <row r="13" spans="1:28" ht="78" customHeight="1" x14ac:dyDescent="0.25">
      <c r="A13" s="460" t="s">
        <v>4</v>
      </c>
      <c r="B13" s="458" t="s">
        <v>122</v>
      </c>
      <c r="C13" s="460" t="s">
        <v>34</v>
      </c>
      <c r="D13" s="460" t="s">
        <v>23</v>
      </c>
      <c r="E13" s="498" t="s">
        <v>33</v>
      </c>
      <c r="F13" s="499"/>
      <c r="G13" s="499"/>
      <c r="H13" s="499"/>
      <c r="I13" s="500"/>
      <c r="J13" s="460" t="s">
        <v>32</v>
      </c>
      <c r="K13" s="460"/>
      <c r="L13" s="460"/>
      <c r="M13" s="460"/>
      <c r="N13" s="460"/>
      <c r="O13" s="460"/>
      <c r="P13" s="213"/>
      <c r="Q13" s="213"/>
      <c r="R13" s="213"/>
      <c r="S13" s="213"/>
      <c r="T13" s="213"/>
      <c r="U13" s="213"/>
      <c r="V13" s="213"/>
      <c r="W13" s="213"/>
    </row>
    <row r="14" spans="1:28" ht="51" customHeight="1" x14ac:dyDescent="0.25">
      <c r="A14" s="460"/>
      <c r="B14" s="459"/>
      <c r="C14" s="460"/>
      <c r="D14" s="460"/>
      <c r="E14" s="216" t="s">
        <v>31</v>
      </c>
      <c r="F14" s="216" t="s">
        <v>30</v>
      </c>
      <c r="G14" s="216" t="s">
        <v>29</v>
      </c>
      <c r="H14" s="216" t="s">
        <v>28</v>
      </c>
      <c r="I14" s="216" t="s">
        <v>27</v>
      </c>
      <c r="J14" s="216" t="s">
        <v>26</v>
      </c>
      <c r="K14" s="216" t="s">
        <v>3</v>
      </c>
      <c r="L14" s="24" t="s">
        <v>2</v>
      </c>
      <c r="M14" s="24" t="s">
        <v>73</v>
      </c>
      <c r="N14" s="24" t="s">
        <v>25</v>
      </c>
      <c r="O14" s="24" t="s">
        <v>24</v>
      </c>
      <c r="P14" s="282"/>
      <c r="Q14" s="282"/>
      <c r="R14" s="282"/>
      <c r="S14" s="282"/>
      <c r="T14" s="282"/>
      <c r="U14" s="282"/>
      <c r="V14" s="282"/>
      <c r="W14" s="282"/>
      <c r="X14" s="277"/>
      <c r="Y14" s="277"/>
      <c r="Z14" s="277"/>
    </row>
    <row r="15" spans="1:28" ht="16.5" customHeight="1" x14ac:dyDescent="0.25">
      <c r="A15" s="21">
        <v>1</v>
      </c>
      <c r="B15" s="22">
        <v>2</v>
      </c>
      <c r="C15" s="21">
        <v>2</v>
      </c>
      <c r="D15" s="22">
        <v>3</v>
      </c>
      <c r="E15" s="21">
        <v>4</v>
      </c>
      <c r="F15" s="22">
        <v>5</v>
      </c>
      <c r="G15" s="21">
        <v>6</v>
      </c>
      <c r="H15" s="22">
        <v>7</v>
      </c>
      <c r="I15" s="21">
        <v>8</v>
      </c>
      <c r="J15" s="22">
        <v>9</v>
      </c>
      <c r="K15" s="21">
        <v>10</v>
      </c>
      <c r="L15" s="22">
        <v>11</v>
      </c>
      <c r="M15" s="21">
        <v>12</v>
      </c>
      <c r="N15" s="22">
        <v>13</v>
      </c>
      <c r="O15" s="21">
        <v>14</v>
      </c>
      <c r="P15" s="282"/>
      <c r="Q15" s="282"/>
      <c r="R15" s="282"/>
      <c r="S15" s="282"/>
      <c r="T15" s="282"/>
      <c r="U15" s="282"/>
      <c r="V15" s="282"/>
      <c r="W15" s="282"/>
      <c r="X15" s="277"/>
      <c r="Y15" s="277"/>
      <c r="Z15" s="277"/>
    </row>
    <row r="16" spans="1:28" ht="123" customHeight="1" x14ac:dyDescent="0.25">
      <c r="A16" s="73" t="s">
        <v>17</v>
      </c>
      <c r="B16" s="77" t="s">
        <v>126</v>
      </c>
      <c r="C16" s="76" t="s">
        <v>308</v>
      </c>
      <c r="D16" s="76" t="s">
        <v>308</v>
      </c>
      <c r="E16" s="76" t="s">
        <v>308</v>
      </c>
      <c r="F16" s="76" t="s">
        <v>308</v>
      </c>
      <c r="G16" s="76" t="s">
        <v>308</v>
      </c>
      <c r="H16" s="76" t="s">
        <v>308</v>
      </c>
      <c r="I16" s="76" t="s">
        <v>308</v>
      </c>
      <c r="J16" s="76" t="s">
        <v>308</v>
      </c>
      <c r="K16" s="76" t="s">
        <v>308</v>
      </c>
      <c r="L16" s="76" t="s">
        <v>308</v>
      </c>
      <c r="M16" s="76" t="s">
        <v>308</v>
      </c>
      <c r="N16" s="76" t="s">
        <v>308</v>
      </c>
      <c r="O16" s="76" t="s">
        <v>308</v>
      </c>
      <c r="P16" s="282"/>
      <c r="Q16" s="282"/>
      <c r="R16" s="282"/>
      <c r="S16" s="282"/>
      <c r="T16" s="282"/>
      <c r="U16" s="282"/>
      <c r="V16" s="277"/>
      <c r="W16" s="277"/>
      <c r="X16" s="277"/>
      <c r="Y16" s="277"/>
      <c r="Z16" s="277"/>
    </row>
    <row r="17" spans="1:26"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row>
    <row r="18" spans="1:26" ht="43.5" customHeight="1" x14ac:dyDescent="0.25">
      <c r="A18" s="496" t="s">
        <v>136</v>
      </c>
      <c r="B18" s="496"/>
      <c r="C18" s="496"/>
      <c r="D18" s="496"/>
      <c r="E18" s="496"/>
      <c r="F18" s="496"/>
      <c r="G18" s="496"/>
      <c r="H18" s="496"/>
      <c r="I18" s="496"/>
      <c r="J18" s="496"/>
      <c r="K18" s="496"/>
      <c r="L18" s="496"/>
      <c r="M18" s="496"/>
      <c r="N18" s="496"/>
      <c r="O18" s="496"/>
      <c r="P18" s="277"/>
      <c r="Q18" s="277"/>
      <c r="R18" s="277"/>
      <c r="S18" s="277"/>
      <c r="T18" s="277"/>
      <c r="U18" s="277"/>
      <c r="V18" s="277"/>
      <c r="W18" s="277"/>
      <c r="X18" s="277"/>
      <c r="Y18" s="277"/>
      <c r="Z18" s="277"/>
    </row>
    <row r="19" spans="1:26"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row>
    <row r="20" spans="1:26"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row>
    <row r="21" spans="1:26"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row>
    <row r="22" spans="1:26"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row>
    <row r="23" spans="1:26"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row>
    <row r="24" spans="1:26" x14ac:dyDescent="0.25">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row>
    <row r="25" spans="1:26" x14ac:dyDescent="0.25">
      <c r="A25" s="277"/>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row>
    <row r="26" spans="1:26" x14ac:dyDescent="0.25">
      <c r="A26" s="277"/>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row>
    <row r="27" spans="1:26"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row>
    <row r="28" spans="1:26"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row>
    <row r="29" spans="1:26"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row>
    <row r="30" spans="1:26"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row>
    <row r="31" spans="1:26"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row>
    <row r="32" spans="1:26"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row>
    <row r="33" spans="1:26" x14ac:dyDescent="0.25">
      <c r="A33" s="277"/>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row>
    <row r="34" spans="1:26" x14ac:dyDescent="0.25">
      <c r="A34" s="277"/>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row>
    <row r="35" spans="1:26" x14ac:dyDescent="0.25">
      <c r="A35" s="277"/>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row>
    <row r="36" spans="1:26" x14ac:dyDescent="0.25">
      <c r="A36" s="277"/>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row>
    <row r="37" spans="1:26" x14ac:dyDescent="0.25">
      <c r="A37" s="277"/>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row>
    <row r="38" spans="1:26" x14ac:dyDescent="0.25">
      <c r="A38" s="277"/>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row>
    <row r="39" spans="1:26" x14ac:dyDescent="0.25">
      <c r="A39" s="277"/>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row>
    <row r="40" spans="1:26" x14ac:dyDescent="0.25">
      <c r="A40" s="277"/>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row>
    <row r="41" spans="1:26" x14ac:dyDescent="0.25">
      <c r="A41" s="277"/>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row>
    <row r="42" spans="1:26" x14ac:dyDescent="0.25">
      <c r="A42" s="277"/>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row>
    <row r="43" spans="1:26" x14ac:dyDescent="0.25">
      <c r="A43" s="277"/>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row>
    <row r="44" spans="1:26" x14ac:dyDescent="0.25">
      <c r="A44" s="277"/>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row>
    <row r="45" spans="1:26" x14ac:dyDescent="0.25">
      <c r="A45" s="277"/>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row>
    <row r="46" spans="1:26" x14ac:dyDescent="0.25">
      <c r="A46" s="277"/>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row>
    <row r="47" spans="1:26" x14ac:dyDescent="0.25">
      <c r="A47" s="277"/>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row>
    <row r="48" spans="1:26" x14ac:dyDescent="0.25">
      <c r="A48" s="277"/>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row>
    <row r="49" spans="1:26" x14ac:dyDescent="0.25">
      <c r="A49" s="277"/>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row>
    <row r="50" spans="1:26"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row>
    <row r="51" spans="1:26" x14ac:dyDescent="0.25">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row>
    <row r="52" spans="1:26" x14ac:dyDescent="0.25">
      <c r="A52" s="277"/>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row>
    <row r="53" spans="1:26"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row>
    <row r="54" spans="1:26" x14ac:dyDescent="0.25">
      <c r="A54" s="277"/>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row>
    <row r="55" spans="1:26"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row>
    <row r="56" spans="1:26"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row>
    <row r="57" spans="1:26"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row>
    <row r="58" spans="1:26"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row>
    <row r="59" spans="1:26"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row>
    <row r="60" spans="1:26" x14ac:dyDescent="0.25">
      <c r="A60" s="277"/>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row>
    <row r="61" spans="1:26"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row>
    <row r="62" spans="1:26"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row>
    <row r="63" spans="1:26"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row>
    <row r="64" spans="1:26"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row>
    <row r="65" spans="1:26"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row>
    <row r="66" spans="1:26"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row>
    <row r="67" spans="1:26"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row>
    <row r="68" spans="1:26" x14ac:dyDescent="0.25">
      <c r="A68" s="277"/>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row>
    <row r="69" spans="1:26" x14ac:dyDescent="0.25">
      <c r="A69" s="277"/>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row>
    <row r="70" spans="1:26" x14ac:dyDescent="0.25">
      <c r="A70" s="277"/>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row>
    <row r="71" spans="1:26" x14ac:dyDescent="0.25">
      <c r="A71" s="277"/>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row>
    <row r="72" spans="1:26" x14ac:dyDescent="0.25">
      <c r="A72" s="277"/>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row>
    <row r="73" spans="1:26" x14ac:dyDescent="0.25">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row>
    <row r="74" spans="1:26" x14ac:dyDescent="0.25">
      <c r="A74" s="277"/>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row>
    <row r="75" spans="1:26" x14ac:dyDescent="0.25">
      <c r="A75" s="277"/>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row>
    <row r="76" spans="1:26" x14ac:dyDescent="0.25">
      <c r="A76" s="277"/>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row>
    <row r="77" spans="1:26" x14ac:dyDescent="0.25">
      <c r="A77" s="277"/>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row>
    <row r="78" spans="1:26" x14ac:dyDescent="0.25">
      <c r="A78" s="277"/>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row>
    <row r="79" spans="1:26" x14ac:dyDescent="0.25">
      <c r="A79" s="277"/>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row>
    <row r="80" spans="1:26" x14ac:dyDescent="0.25">
      <c r="A80" s="277"/>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row>
    <row r="81" spans="1:26" x14ac:dyDescent="0.25">
      <c r="A81" s="277"/>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row>
    <row r="82" spans="1:26" x14ac:dyDescent="0.25">
      <c r="A82" s="277"/>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row>
    <row r="83" spans="1:26" x14ac:dyDescent="0.25">
      <c r="A83" s="277"/>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row>
    <row r="84" spans="1:26" x14ac:dyDescent="0.25">
      <c r="A84" s="277"/>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row>
    <row r="85" spans="1:26" x14ac:dyDescent="0.25">
      <c r="A85" s="277"/>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row>
    <row r="86" spans="1:26" x14ac:dyDescent="0.25">
      <c r="A86" s="277"/>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row>
    <row r="87" spans="1:26" x14ac:dyDescent="0.25">
      <c r="A87" s="277"/>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row>
    <row r="88" spans="1:26" x14ac:dyDescent="0.25">
      <c r="A88" s="277"/>
      <c r="B88" s="277"/>
      <c r="C88" s="277"/>
      <c r="D88" s="277"/>
      <c r="E88" s="277"/>
      <c r="F88" s="277"/>
      <c r="G88" s="277"/>
      <c r="H88" s="277"/>
      <c r="I88" s="277"/>
      <c r="J88" s="277"/>
      <c r="K88" s="277"/>
      <c r="L88" s="277"/>
      <c r="M88" s="277"/>
      <c r="N88" s="277"/>
      <c r="O88" s="277"/>
      <c r="P88" s="277"/>
      <c r="Q88" s="277"/>
      <c r="R88" s="277"/>
      <c r="S88" s="277"/>
      <c r="T88" s="277"/>
      <c r="U88" s="277"/>
      <c r="V88" s="277"/>
      <c r="W88" s="277"/>
      <c r="X88" s="277"/>
      <c r="Y88" s="277"/>
      <c r="Z88" s="277"/>
    </row>
    <row r="89" spans="1:26" x14ac:dyDescent="0.25">
      <c r="A89" s="277"/>
      <c r="B89" s="277"/>
      <c r="C89" s="277"/>
      <c r="D89" s="277"/>
      <c r="E89" s="277"/>
      <c r="F89" s="277"/>
      <c r="G89" s="277"/>
      <c r="H89" s="277"/>
      <c r="I89" s="277"/>
      <c r="J89" s="277"/>
      <c r="K89" s="277"/>
      <c r="L89" s="277"/>
      <c r="M89" s="277"/>
      <c r="N89" s="277"/>
      <c r="O89" s="277"/>
      <c r="P89" s="277"/>
      <c r="Q89" s="277"/>
      <c r="R89" s="277"/>
      <c r="S89" s="277"/>
      <c r="T89" s="277"/>
      <c r="U89" s="277"/>
      <c r="V89" s="277"/>
      <c r="W89" s="277"/>
      <c r="X89" s="277"/>
      <c r="Y89" s="277"/>
      <c r="Z89" s="277"/>
    </row>
    <row r="90" spans="1:26" x14ac:dyDescent="0.25">
      <c r="A90" s="277"/>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row>
    <row r="91" spans="1:26"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row>
    <row r="92" spans="1:26" x14ac:dyDescent="0.25">
      <c r="A92" s="277"/>
      <c r="B92" s="277"/>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row>
    <row r="93" spans="1:26" x14ac:dyDescent="0.25">
      <c r="A93" s="277"/>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row>
    <row r="94" spans="1:26" x14ac:dyDescent="0.25">
      <c r="A94" s="277"/>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row>
    <row r="95" spans="1:26" x14ac:dyDescent="0.25">
      <c r="A95" s="277"/>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row>
    <row r="96" spans="1:26" x14ac:dyDescent="0.25">
      <c r="A96" s="277"/>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row>
    <row r="97" spans="1:26" x14ac:dyDescent="0.25">
      <c r="A97" s="277"/>
      <c r="B97" s="277"/>
      <c r="C97" s="277"/>
      <c r="D97" s="277"/>
      <c r="E97" s="277"/>
      <c r="F97" s="277"/>
      <c r="G97" s="277"/>
      <c r="H97" s="277"/>
      <c r="I97" s="277"/>
      <c r="J97" s="277"/>
      <c r="K97" s="277"/>
      <c r="L97" s="277"/>
      <c r="M97" s="277"/>
      <c r="N97" s="277"/>
      <c r="O97" s="277"/>
      <c r="P97" s="277"/>
      <c r="Q97" s="277"/>
      <c r="R97" s="277"/>
      <c r="S97" s="277"/>
      <c r="T97" s="277"/>
      <c r="U97" s="277"/>
      <c r="V97" s="277"/>
      <c r="W97" s="277"/>
      <c r="X97" s="277"/>
      <c r="Y97" s="277"/>
      <c r="Z97" s="277"/>
    </row>
    <row r="98" spans="1:26"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row>
    <row r="99" spans="1:26"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row>
    <row r="100" spans="1:26" x14ac:dyDescent="0.25">
      <c r="A100" s="277"/>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c r="X100" s="277"/>
      <c r="Y100" s="277"/>
      <c r="Z100" s="277"/>
    </row>
    <row r="101" spans="1:26" x14ac:dyDescent="0.25">
      <c r="A101" s="277"/>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c r="X101" s="277"/>
      <c r="Y101" s="277"/>
      <c r="Z101" s="277"/>
    </row>
    <row r="102" spans="1:26" x14ac:dyDescent="0.25">
      <c r="A102" s="277"/>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c r="X102" s="277"/>
      <c r="Y102" s="277"/>
      <c r="Z102" s="277"/>
    </row>
    <row r="103" spans="1:26" x14ac:dyDescent="0.25">
      <c r="A103" s="277"/>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c r="X103" s="277"/>
      <c r="Y103" s="277"/>
      <c r="Z103" s="277"/>
    </row>
    <row r="104" spans="1:26" x14ac:dyDescent="0.25">
      <c r="A104" s="277"/>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row>
    <row r="105" spans="1:26" x14ac:dyDescent="0.25">
      <c r="A105" s="277"/>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row>
    <row r="106" spans="1:26" x14ac:dyDescent="0.25">
      <c r="A106" s="277"/>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row>
    <row r="107" spans="1:26" x14ac:dyDescent="0.25">
      <c r="A107" s="277"/>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row>
    <row r="108" spans="1:26" x14ac:dyDescent="0.25">
      <c r="A108" s="277"/>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c r="X108" s="277"/>
      <c r="Y108" s="277"/>
      <c r="Z108" s="277"/>
    </row>
    <row r="109" spans="1:26" x14ac:dyDescent="0.25">
      <c r="A109" s="277"/>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c r="X109" s="277"/>
      <c r="Y109" s="277"/>
      <c r="Z109" s="277"/>
    </row>
    <row r="110" spans="1:26" x14ac:dyDescent="0.25">
      <c r="A110" s="277"/>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c r="X110" s="277"/>
      <c r="Y110" s="277"/>
      <c r="Z110" s="277"/>
    </row>
    <row r="111" spans="1:26" x14ac:dyDescent="0.25">
      <c r="A111" s="277"/>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row>
    <row r="112" spans="1:26" x14ac:dyDescent="0.25">
      <c r="A112" s="277"/>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c r="X112" s="277"/>
      <c r="Y112" s="277"/>
      <c r="Z112" s="277"/>
    </row>
    <row r="113" spans="1:26" x14ac:dyDescent="0.25">
      <c r="A113" s="277"/>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c r="X113" s="277"/>
      <c r="Y113" s="277"/>
      <c r="Z113" s="277"/>
    </row>
    <row r="114" spans="1:26" x14ac:dyDescent="0.25">
      <c r="A114" s="277"/>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row>
    <row r="115" spans="1:26" x14ac:dyDescent="0.25">
      <c r="A115" s="277"/>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row>
    <row r="116" spans="1:26" x14ac:dyDescent="0.25">
      <c r="A116" s="277"/>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c r="X116" s="277"/>
      <c r="Y116" s="277"/>
      <c r="Z116" s="277"/>
    </row>
    <row r="117" spans="1:26" x14ac:dyDescent="0.25">
      <c r="A117" s="277"/>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c r="X117" s="277"/>
      <c r="Y117" s="277"/>
      <c r="Z117" s="277"/>
    </row>
    <row r="118" spans="1:26" x14ac:dyDescent="0.25">
      <c r="A118" s="277"/>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c r="X118" s="277"/>
      <c r="Y118" s="277"/>
      <c r="Z118" s="277"/>
    </row>
    <row r="119" spans="1:26" x14ac:dyDescent="0.25">
      <c r="A119" s="277"/>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c r="X119" s="277"/>
      <c r="Y119" s="277"/>
      <c r="Z119" s="277"/>
    </row>
    <row r="120" spans="1:26" x14ac:dyDescent="0.25">
      <c r="A120" s="277"/>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c r="X120" s="277"/>
      <c r="Y120" s="277"/>
      <c r="Z120" s="277"/>
    </row>
    <row r="121" spans="1:26" x14ac:dyDescent="0.25">
      <c r="A121" s="277"/>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row>
    <row r="122" spans="1:26" x14ac:dyDescent="0.25">
      <c r="A122" s="277"/>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c r="X122" s="277"/>
      <c r="Y122" s="277"/>
      <c r="Z122" s="277"/>
    </row>
    <row r="123" spans="1:26" x14ac:dyDescent="0.25">
      <c r="A123" s="277"/>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c r="X123" s="277"/>
      <c r="Y123" s="277"/>
      <c r="Z123" s="277"/>
    </row>
    <row r="124" spans="1:26" x14ac:dyDescent="0.25">
      <c r="A124" s="277"/>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c r="X124" s="277"/>
      <c r="Y124" s="277"/>
      <c r="Z124" s="277"/>
    </row>
    <row r="125" spans="1:26" x14ac:dyDescent="0.25">
      <c r="A125" s="277"/>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c r="X125" s="277"/>
      <c r="Y125" s="277"/>
      <c r="Z125" s="277"/>
    </row>
    <row r="126" spans="1:26" x14ac:dyDescent="0.25">
      <c r="A126" s="277"/>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c r="X126" s="277"/>
      <c r="Y126" s="277"/>
      <c r="Z126" s="277"/>
    </row>
    <row r="127" spans="1:26" x14ac:dyDescent="0.25">
      <c r="A127" s="277"/>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c r="X127" s="277"/>
      <c r="Y127" s="277"/>
      <c r="Z127" s="277"/>
    </row>
    <row r="128" spans="1:26" x14ac:dyDescent="0.25">
      <c r="A128" s="277"/>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c r="X128" s="277"/>
      <c r="Y128" s="277"/>
      <c r="Z128" s="277"/>
    </row>
    <row r="129" spans="1:26" x14ac:dyDescent="0.25">
      <c r="A129" s="277"/>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c r="X129" s="277"/>
      <c r="Y129" s="277"/>
      <c r="Z129" s="277"/>
    </row>
    <row r="130" spans="1:26" x14ac:dyDescent="0.25">
      <c r="A130" s="277"/>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c r="X130" s="277"/>
      <c r="Y130" s="277"/>
      <c r="Z130" s="277"/>
    </row>
    <row r="131" spans="1:26" x14ac:dyDescent="0.25">
      <c r="A131" s="277"/>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c r="X131" s="277"/>
      <c r="Y131" s="277"/>
      <c r="Z131" s="277"/>
    </row>
    <row r="132" spans="1:26" x14ac:dyDescent="0.25">
      <c r="A132" s="277"/>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c r="X132" s="277"/>
      <c r="Y132" s="277"/>
      <c r="Z132" s="277"/>
    </row>
    <row r="133" spans="1:26" x14ac:dyDescent="0.25">
      <c r="A133" s="277"/>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c r="X133" s="277"/>
      <c r="Y133" s="277"/>
      <c r="Z133" s="277"/>
    </row>
    <row r="134" spans="1:26" x14ac:dyDescent="0.25">
      <c r="A134" s="277"/>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c r="X134" s="277"/>
      <c r="Y134" s="277"/>
      <c r="Z134" s="277"/>
    </row>
    <row r="135" spans="1:26" x14ac:dyDescent="0.25">
      <c r="A135" s="277"/>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c r="X135" s="277"/>
      <c r="Y135" s="277"/>
      <c r="Z135" s="277"/>
    </row>
    <row r="136" spans="1:26" x14ac:dyDescent="0.25">
      <c r="A136" s="277"/>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c r="X136" s="277"/>
      <c r="Y136" s="277"/>
      <c r="Z136" s="277"/>
    </row>
    <row r="137" spans="1:26" x14ac:dyDescent="0.25">
      <c r="A137" s="277"/>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c r="X137" s="277"/>
      <c r="Y137" s="277"/>
      <c r="Z137" s="277"/>
    </row>
    <row r="138" spans="1:26" x14ac:dyDescent="0.25">
      <c r="A138" s="277"/>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c r="X138" s="277"/>
      <c r="Y138" s="277"/>
      <c r="Z138" s="277"/>
    </row>
    <row r="139" spans="1:26" x14ac:dyDescent="0.25">
      <c r="A139" s="277"/>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c r="X139" s="277"/>
      <c r="Y139" s="277"/>
      <c r="Z139" s="277"/>
    </row>
    <row r="140" spans="1:26" x14ac:dyDescent="0.25">
      <c r="A140" s="277"/>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c r="X140" s="277"/>
      <c r="Y140" s="277"/>
      <c r="Z140" s="277"/>
    </row>
    <row r="141" spans="1:26" x14ac:dyDescent="0.25">
      <c r="A141" s="277"/>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c r="X141" s="277"/>
      <c r="Y141" s="277"/>
      <c r="Z141" s="277"/>
    </row>
    <row r="142" spans="1:26" x14ac:dyDescent="0.25">
      <c r="A142" s="277"/>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c r="X142" s="277"/>
      <c r="Y142" s="277"/>
      <c r="Z142" s="277"/>
    </row>
    <row r="143" spans="1:26" x14ac:dyDescent="0.25">
      <c r="A143" s="277"/>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c r="X143" s="277"/>
      <c r="Y143" s="277"/>
      <c r="Z143" s="277"/>
    </row>
    <row r="144" spans="1:26" x14ac:dyDescent="0.25">
      <c r="A144" s="277"/>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c r="X144" s="277"/>
      <c r="Y144" s="277"/>
      <c r="Z144" s="277"/>
    </row>
    <row r="145" spans="1:26" x14ac:dyDescent="0.25">
      <c r="A145" s="277"/>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c r="X145" s="277"/>
      <c r="Y145" s="277"/>
      <c r="Z145" s="277"/>
    </row>
    <row r="146" spans="1:26" x14ac:dyDescent="0.25">
      <c r="A146" s="277"/>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c r="X146" s="277"/>
      <c r="Y146" s="277"/>
      <c r="Z146" s="277"/>
    </row>
    <row r="147" spans="1:26" x14ac:dyDescent="0.25">
      <c r="A147" s="277"/>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c r="X147" s="277"/>
      <c r="Y147" s="277"/>
      <c r="Z147" s="277"/>
    </row>
    <row r="148" spans="1:26" x14ac:dyDescent="0.25">
      <c r="A148" s="277"/>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c r="X148" s="277"/>
      <c r="Y148" s="277"/>
      <c r="Z148" s="277"/>
    </row>
    <row r="149" spans="1:26" x14ac:dyDescent="0.25">
      <c r="A149" s="277"/>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c r="X149" s="277"/>
      <c r="Y149" s="277"/>
      <c r="Z149" s="277"/>
    </row>
    <row r="150" spans="1:26" x14ac:dyDescent="0.25">
      <c r="A150" s="277"/>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c r="X150" s="277"/>
      <c r="Y150" s="277"/>
      <c r="Z150" s="277"/>
    </row>
    <row r="151" spans="1:26" x14ac:dyDescent="0.25">
      <c r="A151" s="277"/>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c r="X151" s="277"/>
      <c r="Y151" s="277"/>
      <c r="Z151" s="277"/>
    </row>
    <row r="152" spans="1:26" x14ac:dyDescent="0.25">
      <c r="A152" s="277"/>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c r="X152" s="277"/>
      <c r="Y152" s="277"/>
      <c r="Z152" s="277"/>
    </row>
    <row r="153" spans="1:26" x14ac:dyDescent="0.25">
      <c r="A153" s="277"/>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c r="X153" s="277"/>
      <c r="Y153" s="277"/>
      <c r="Z153" s="277"/>
    </row>
    <row r="154" spans="1:26" x14ac:dyDescent="0.25">
      <c r="A154" s="277"/>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c r="X154" s="277"/>
      <c r="Y154" s="277"/>
      <c r="Z154" s="277"/>
    </row>
    <row r="155" spans="1:26" x14ac:dyDescent="0.25">
      <c r="A155" s="277"/>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c r="X155" s="277"/>
      <c r="Y155" s="277"/>
      <c r="Z155" s="277"/>
    </row>
    <row r="156" spans="1:26" x14ac:dyDescent="0.25">
      <c r="A156" s="277"/>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row>
    <row r="157" spans="1:26" x14ac:dyDescent="0.25">
      <c r="A157" s="277"/>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row>
    <row r="158" spans="1:26" x14ac:dyDescent="0.25">
      <c r="A158" s="277"/>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row>
    <row r="159" spans="1:26" x14ac:dyDescent="0.25">
      <c r="A159" s="277"/>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row>
    <row r="160" spans="1:26" x14ac:dyDescent="0.25">
      <c r="A160" s="277"/>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row>
    <row r="161" spans="1:26" x14ac:dyDescent="0.25">
      <c r="A161" s="277"/>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row>
    <row r="162" spans="1:26" x14ac:dyDescent="0.25">
      <c r="A162" s="277"/>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row>
    <row r="163" spans="1:26" x14ac:dyDescent="0.25">
      <c r="A163" s="277"/>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row>
    <row r="164" spans="1:26" x14ac:dyDescent="0.25">
      <c r="A164" s="277"/>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row>
    <row r="165" spans="1:26" x14ac:dyDescent="0.25">
      <c r="A165" s="277"/>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row>
    <row r="166" spans="1:26" x14ac:dyDescent="0.25">
      <c r="A166" s="277"/>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row>
    <row r="167" spans="1:26" x14ac:dyDescent="0.25">
      <c r="A167" s="277"/>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row>
    <row r="168" spans="1:26" x14ac:dyDescent="0.25">
      <c r="A168" s="277"/>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row>
    <row r="169" spans="1:26" x14ac:dyDescent="0.25">
      <c r="A169" s="277"/>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row>
    <row r="170" spans="1:26" x14ac:dyDescent="0.25">
      <c r="A170" s="277"/>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row>
    <row r="171" spans="1:26" x14ac:dyDescent="0.25">
      <c r="A171" s="277"/>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row>
    <row r="172" spans="1:26" x14ac:dyDescent="0.25">
      <c r="A172" s="277"/>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row>
    <row r="173" spans="1:26" x14ac:dyDescent="0.25">
      <c r="A173" s="277"/>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row>
    <row r="174" spans="1:26" x14ac:dyDescent="0.25">
      <c r="A174" s="277"/>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row>
    <row r="175" spans="1:26" x14ac:dyDescent="0.25">
      <c r="A175" s="277"/>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row>
    <row r="176" spans="1:26" x14ac:dyDescent="0.25">
      <c r="A176" s="277"/>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row>
    <row r="177" spans="1:26" x14ac:dyDescent="0.25">
      <c r="A177" s="277"/>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row>
    <row r="178" spans="1:26" x14ac:dyDescent="0.25">
      <c r="A178" s="277"/>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row>
    <row r="179" spans="1:26" x14ac:dyDescent="0.25">
      <c r="A179" s="277"/>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row>
    <row r="180" spans="1:26" x14ac:dyDescent="0.25">
      <c r="A180" s="277"/>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row>
    <row r="181" spans="1:26" x14ac:dyDescent="0.25">
      <c r="A181" s="277"/>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row>
    <row r="182" spans="1:26" x14ac:dyDescent="0.25">
      <c r="A182" s="277"/>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row>
    <row r="183" spans="1:26" x14ac:dyDescent="0.25">
      <c r="A183" s="277"/>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row>
    <row r="184" spans="1:26" x14ac:dyDescent="0.25">
      <c r="A184" s="277"/>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row>
    <row r="185" spans="1:26" x14ac:dyDescent="0.25">
      <c r="A185" s="277"/>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row>
    <row r="186" spans="1:26" x14ac:dyDescent="0.25">
      <c r="A186" s="277"/>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row>
    <row r="187" spans="1:26" x14ac:dyDescent="0.25">
      <c r="A187" s="277"/>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row>
    <row r="188" spans="1:26" x14ac:dyDescent="0.25">
      <c r="A188" s="277"/>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row>
    <row r="189" spans="1:26" x14ac:dyDescent="0.25">
      <c r="A189" s="277"/>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row>
    <row r="190" spans="1:26" x14ac:dyDescent="0.25">
      <c r="A190" s="277"/>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row>
    <row r="191" spans="1:26" x14ac:dyDescent="0.25">
      <c r="A191" s="277"/>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row>
    <row r="192" spans="1:26" x14ac:dyDescent="0.25">
      <c r="A192" s="277"/>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row>
    <row r="193" spans="1:26" x14ac:dyDescent="0.25">
      <c r="A193" s="277"/>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row>
    <row r="194" spans="1:26" x14ac:dyDescent="0.25">
      <c r="A194" s="277"/>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row>
    <row r="195" spans="1:26" x14ac:dyDescent="0.25">
      <c r="A195" s="277"/>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row>
    <row r="196" spans="1:26" x14ac:dyDescent="0.25">
      <c r="A196" s="277"/>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row>
    <row r="197" spans="1:26" x14ac:dyDescent="0.25">
      <c r="A197" s="277"/>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row>
    <row r="198" spans="1:26" x14ac:dyDescent="0.25">
      <c r="A198" s="277"/>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row>
    <row r="199" spans="1:26" x14ac:dyDescent="0.25">
      <c r="A199" s="277"/>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row>
    <row r="200" spans="1:26" x14ac:dyDescent="0.25">
      <c r="A200" s="277"/>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row>
    <row r="201" spans="1:26" x14ac:dyDescent="0.25">
      <c r="A201" s="277"/>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row>
    <row r="202" spans="1:26" x14ac:dyDescent="0.25">
      <c r="A202" s="277"/>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row>
    <row r="203" spans="1:26" x14ac:dyDescent="0.25">
      <c r="A203" s="277"/>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row>
    <row r="204" spans="1:26" x14ac:dyDescent="0.25">
      <c r="A204" s="277"/>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row>
    <row r="205" spans="1:26" x14ac:dyDescent="0.25">
      <c r="A205" s="277"/>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row>
    <row r="206" spans="1:26" x14ac:dyDescent="0.25">
      <c r="A206" s="277"/>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row>
    <row r="207" spans="1:26" x14ac:dyDescent="0.25">
      <c r="A207" s="277"/>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row>
    <row r="208" spans="1:26" x14ac:dyDescent="0.25">
      <c r="A208" s="277"/>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row>
    <row r="209" spans="1:26" x14ac:dyDescent="0.25">
      <c r="A209" s="277"/>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c r="X209" s="277"/>
      <c r="Y209" s="277"/>
      <c r="Z209" s="277"/>
    </row>
    <row r="210" spans="1:26" x14ac:dyDescent="0.25">
      <c r="A210" s="277"/>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c r="X210" s="277"/>
      <c r="Y210" s="277"/>
      <c r="Z210" s="277"/>
    </row>
    <row r="211" spans="1:26" x14ac:dyDescent="0.25">
      <c r="A211" s="277"/>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c r="X211" s="277"/>
      <c r="Y211" s="277"/>
      <c r="Z211" s="277"/>
    </row>
    <row r="212" spans="1:26" x14ac:dyDescent="0.25">
      <c r="A212" s="277"/>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c r="X212" s="277"/>
      <c r="Y212" s="277"/>
      <c r="Z212" s="277"/>
    </row>
    <row r="213" spans="1:26" x14ac:dyDescent="0.25">
      <c r="A213" s="277"/>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c r="X213" s="277"/>
      <c r="Y213" s="277"/>
      <c r="Z213" s="277"/>
    </row>
    <row r="214" spans="1:26" x14ac:dyDescent="0.25">
      <c r="A214" s="277"/>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c r="X214" s="277"/>
      <c r="Y214" s="277"/>
      <c r="Z214" s="277"/>
    </row>
    <row r="215" spans="1:26" x14ac:dyDescent="0.25">
      <c r="A215" s="277"/>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c r="X215" s="277"/>
      <c r="Y215" s="277"/>
      <c r="Z215" s="277"/>
    </row>
    <row r="216" spans="1:26" x14ac:dyDescent="0.25">
      <c r="A216" s="277"/>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c r="X216" s="277"/>
      <c r="Y216" s="277"/>
      <c r="Z216" s="277"/>
    </row>
    <row r="217" spans="1:26" x14ac:dyDescent="0.25">
      <c r="A217" s="277"/>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c r="X217" s="277"/>
      <c r="Y217" s="277"/>
      <c r="Z217" s="277"/>
    </row>
    <row r="218" spans="1:26" x14ac:dyDescent="0.25">
      <c r="A218" s="277"/>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c r="X218" s="277"/>
      <c r="Y218" s="277"/>
      <c r="Z218" s="277"/>
    </row>
    <row r="219" spans="1:26" x14ac:dyDescent="0.25">
      <c r="A219" s="277"/>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c r="X219" s="277"/>
      <c r="Y219" s="277"/>
      <c r="Z219" s="277"/>
    </row>
    <row r="220" spans="1:26" x14ac:dyDescent="0.25">
      <c r="A220" s="277"/>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c r="X220" s="277"/>
      <c r="Y220" s="277"/>
      <c r="Z220" s="277"/>
    </row>
    <row r="221" spans="1:26" x14ac:dyDescent="0.25">
      <c r="A221" s="277"/>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c r="X221" s="277"/>
      <c r="Y221" s="277"/>
      <c r="Z221" s="277"/>
    </row>
    <row r="222" spans="1:26" x14ac:dyDescent="0.25">
      <c r="A222" s="277"/>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c r="X222" s="277"/>
      <c r="Y222" s="277"/>
      <c r="Z222" s="277"/>
    </row>
    <row r="223" spans="1:26" x14ac:dyDescent="0.25">
      <c r="A223" s="277"/>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c r="X223" s="277"/>
      <c r="Y223" s="277"/>
      <c r="Z223" s="277"/>
    </row>
    <row r="224" spans="1:26" x14ac:dyDescent="0.25">
      <c r="A224" s="277"/>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c r="X224" s="277"/>
      <c r="Y224" s="277"/>
      <c r="Z224" s="277"/>
    </row>
    <row r="225" spans="1:26" x14ac:dyDescent="0.25">
      <c r="A225" s="277"/>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c r="X225" s="277"/>
      <c r="Y225" s="277"/>
      <c r="Z225" s="277"/>
    </row>
    <row r="226" spans="1:26" x14ac:dyDescent="0.25">
      <c r="A226" s="277"/>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c r="X226" s="277"/>
      <c r="Y226" s="277"/>
      <c r="Z226" s="277"/>
    </row>
    <row r="227" spans="1:26" x14ac:dyDescent="0.25">
      <c r="A227" s="277"/>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c r="X227" s="277"/>
      <c r="Y227" s="277"/>
      <c r="Z227" s="277"/>
    </row>
    <row r="228" spans="1:26" x14ac:dyDescent="0.25">
      <c r="A228" s="277"/>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c r="X228" s="277"/>
      <c r="Y228" s="277"/>
      <c r="Z228" s="277"/>
    </row>
    <row r="229" spans="1:26" x14ac:dyDescent="0.25">
      <c r="A229" s="277"/>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c r="X229" s="277"/>
      <c r="Y229" s="277"/>
      <c r="Z229" s="277"/>
    </row>
    <row r="230" spans="1:26" x14ac:dyDescent="0.25">
      <c r="A230" s="277"/>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c r="X230" s="277"/>
      <c r="Y230" s="277"/>
      <c r="Z230" s="277"/>
    </row>
    <row r="231" spans="1:26" x14ac:dyDescent="0.25">
      <c r="A231" s="277"/>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c r="X231" s="277"/>
      <c r="Y231" s="277"/>
      <c r="Z231" s="277"/>
    </row>
    <row r="232" spans="1:26" x14ac:dyDescent="0.25">
      <c r="A232" s="277"/>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c r="X232" s="277"/>
      <c r="Y232" s="277"/>
      <c r="Z232" s="277"/>
    </row>
    <row r="233" spans="1:26" x14ac:dyDescent="0.25">
      <c r="A233" s="277"/>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c r="X233" s="277"/>
      <c r="Y233" s="277"/>
      <c r="Z233" s="277"/>
    </row>
    <row r="234" spans="1:26" x14ac:dyDescent="0.25">
      <c r="A234" s="277"/>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c r="X234" s="277"/>
      <c r="Y234" s="277"/>
      <c r="Z234" s="277"/>
    </row>
    <row r="235" spans="1:26" x14ac:dyDescent="0.25">
      <c r="A235" s="277"/>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c r="X235" s="277"/>
      <c r="Y235" s="277"/>
      <c r="Z235" s="277"/>
    </row>
    <row r="236" spans="1:26" x14ac:dyDescent="0.25">
      <c r="A236" s="277"/>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c r="X236" s="277"/>
      <c r="Y236" s="277"/>
      <c r="Z236" s="277"/>
    </row>
    <row r="237" spans="1:26" x14ac:dyDescent="0.25">
      <c r="A237" s="277"/>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row>
    <row r="238" spans="1:26" x14ac:dyDescent="0.25">
      <c r="A238" s="277"/>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c r="X238" s="277"/>
      <c r="Y238" s="277"/>
      <c r="Z238" s="277"/>
    </row>
    <row r="239" spans="1:26" x14ac:dyDescent="0.25">
      <c r="A239" s="277"/>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c r="X239" s="277"/>
      <c r="Y239" s="277"/>
      <c r="Z239" s="277"/>
    </row>
    <row r="240" spans="1:26" x14ac:dyDescent="0.25">
      <c r="A240" s="277"/>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c r="X240" s="277"/>
      <c r="Y240" s="277"/>
      <c r="Z240" s="277"/>
    </row>
    <row r="241" spans="1:26" x14ac:dyDescent="0.25">
      <c r="A241" s="277"/>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c r="X241" s="277"/>
      <c r="Y241" s="277"/>
      <c r="Z241" s="277"/>
    </row>
    <row r="242" spans="1:26" x14ac:dyDescent="0.25">
      <c r="A242" s="277"/>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c r="X242" s="277"/>
      <c r="Y242" s="277"/>
      <c r="Z242" s="277"/>
    </row>
    <row r="243" spans="1:26" x14ac:dyDescent="0.25">
      <c r="A243" s="277"/>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c r="X243" s="277"/>
      <c r="Y243" s="277"/>
      <c r="Z243" s="277"/>
    </row>
    <row r="244" spans="1:26" x14ac:dyDescent="0.25">
      <c r="A244" s="277"/>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c r="X244" s="277"/>
      <c r="Y244" s="277"/>
      <c r="Z244" s="277"/>
    </row>
    <row r="245" spans="1:26" x14ac:dyDescent="0.25">
      <c r="A245" s="277"/>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c r="X245" s="277"/>
      <c r="Y245" s="277"/>
      <c r="Z245" s="277"/>
    </row>
    <row r="246" spans="1:26" x14ac:dyDescent="0.25">
      <c r="A246" s="277"/>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c r="X246" s="277"/>
      <c r="Y246" s="277"/>
      <c r="Z246" s="277"/>
    </row>
    <row r="247" spans="1:26" x14ac:dyDescent="0.25">
      <c r="A247" s="277"/>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c r="X247" s="277"/>
      <c r="Y247" s="277"/>
      <c r="Z247" s="277"/>
    </row>
    <row r="248" spans="1:26" x14ac:dyDescent="0.25">
      <c r="A248" s="277"/>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c r="X248" s="277"/>
      <c r="Y248" s="277"/>
      <c r="Z248" s="277"/>
    </row>
    <row r="249" spans="1:26" x14ac:dyDescent="0.25">
      <c r="A249" s="277"/>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c r="X249" s="277"/>
      <c r="Y249" s="277"/>
      <c r="Z249" s="277"/>
    </row>
    <row r="250" spans="1:26" x14ac:dyDescent="0.25">
      <c r="A250" s="277"/>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c r="X250" s="277"/>
      <c r="Y250" s="277"/>
      <c r="Z250" s="277"/>
    </row>
    <row r="251" spans="1:26" x14ac:dyDescent="0.25">
      <c r="A251" s="277"/>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c r="X251" s="277"/>
      <c r="Y251" s="277"/>
      <c r="Z251" s="277"/>
    </row>
    <row r="252" spans="1:26" x14ac:dyDescent="0.25">
      <c r="A252" s="277"/>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c r="X252" s="277"/>
      <c r="Y252" s="277"/>
      <c r="Z252" s="277"/>
    </row>
    <row r="253" spans="1:26" x14ac:dyDescent="0.25">
      <c r="A253" s="277"/>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c r="X253" s="277"/>
      <c r="Y253" s="277"/>
      <c r="Z253" s="277"/>
    </row>
    <row r="254" spans="1:26" x14ac:dyDescent="0.25">
      <c r="A254" s="277"/>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c r="X254" s="277"/>
      <c r="Y254" s="277"/>
      <c r="Z254" s="277"/>
    </row>
    <row r="255" spans="1:26" x14ac:dyDescent="0.25">
      <c r="A255" s="277"/>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c r="X255" s="277"/>
      <c r="Y255" s="277"/>
      <c r="Z255" s="277"/>
    </row>
    <row r="256" spans="1:26" x14ac:dyDescent="0.25">
      <c r="A256" s="277"/>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c r="X256" s="277"/>
      <c r="Y256" s="277"/>
      <c r="Z256" s="277"/>
    </row>
    <row r="257" spans="1:26" x14ac:dyDescent="0.25">
      <c r="A257" s="277"/>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c r="X257" s="277"/>
      <c r="Y257" s="277"/>
      <c r="Z257" s="277"/>
    </row>
    <row r="258" spans="1:26" x14ac:dyDescent="0.25">
      <c r="A258" s="277"/>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c r="X258" s="277"/>
      <c r="Y258" s="277"/>
      <c r="Z258" s="277"/>
    </row>
    <row r="259" spans="1:26" x14ac:dyDescent="0.25">
      <c r="A259" s="277"/>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c r="X259" s="277"/>
      <c r="Y259" s="277"/>
      <c r="Z259" s="277"/>
    </row>
    <row r="260" spans="1:26" x14ac:dyDescent="0.25">
      <c r="A260" s="277"/>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c r="X260" s="277"/>
      <c r="Y260" s="277"/>
      <c r="Z260" s="277"/>
    </row>
    <row r="261" spans="1:26" x14ac:dyDescent="0.25">
      <c r="A261" s="277"/>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c r="X261" s="277"/>
      <c r="Y261" s="277"/>
      <c r="Z261" s="277"/>
    </row>
    <row r="262" spans="1:26" x14ac:dyDescent="0.25">
      <c r="A262" s="277"/>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c r="X262" s="277"/>
      <c r="Y262" s="277"/>
      <c r="Z262" s="277"/>
    </row>
    <row r="263" spans="1:26" x14ac:dyDescent="0.25">
      <c r="A263" s="277"/>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c r="X263" s="277"/>
      <c r="Y263" s="277"/>
      <c r="Z263" s="277"/>
    </row>
    <row r="264" spans="1:26" x14ac:dyDescent="0.25">
      <c r="A264" s="277"/>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c r="X264" s="277"/>
      <c r="Y264" s="277"/>
      <c r="Z264" s="277"/>
    </row>
    <row r="265" spans="1:26" x14ac:dyDescent="0.25">
      <c r="A265" s="277"/>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c r="X265" s="277"/>
      <c r="Y265" s="277"/>
      <c r="Z265" s="277"/>
    </row>
    <row r="266" spans="1:26" x14ac:dyDescent="0.25">
      <c r="A266" s="277"/>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c r="X266" s="277"/>
      <c r="Y266" s="277"/>
      <c r="Z266" s="277"/>
    </row>
    <row r="267" spans="1:26" x14ac:dyDescent="0.25">
      <c r="A267" s="277"/>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c r="X267" s="277"/>
      <c r="Y267" s="277"/>
      <c r="Z267" s="277"/>
    </row>
    <row r="268" spans="1:26" x14ac:dyDescent="0.25">
      <c r="A268" s="277"/>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c r="X268" s="277"/>
      <c r="Y268" s="277"/>
      <c r="Z268" s="277"/>
    </row>
    <row r="269" spans="1:26" x14ac:dyDescent="0.25">
      <c r="A269" s="277"/>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c r="X269" s="277"/>
      <c r="Y269" s="277"/>
      <c r="Z269" s="277"/>
    </row>
    <row r="270" spans="1:26" x14ac:dyDescent="0.25">
      <c r="A270" s="277"/>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c r="X270" s="277"/>
      <c r="Y270" s="277"/>
      <c r="Z270" s="277"/>
    </row>
    <row r="271" spans="1:26" x14ac:dyDescent="0.25">
      <c r="A271" s="277"/>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c r="X271" s="277"/>
      <c r="Y271" s="277"/>
      <c r="Z271" s="277"/>
    </row>
    <row r="272" spans="1:26" x14ac:dyDescent="0.25">
      <c r="A272" s="277"/>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c r="X272" s="277"/>
      <c r="Y272" s="277"/>
      <c r="Z272" s="277"/>
    </row>
    <row r="273" spans="1:26" x14ac:dyDescent="0.25">
      <c r="A273" s="277"/>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c r="X273" s="277"/>
      <c r="Y273" s="277"/>
      <c r="Z273" s="277"/>
    </row>
    <row r="274" spans="1:26" x14ac:dyDescent="0.25">
      <c r="A274" s="277"/>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c r="X274" s="277"/>
      <c r="Y274" s="277"/>
      <c r="Z274" s="277"/>
    </row>
    <row r="275" spans="1:26" x14ac:dyDescent="0.25">
      <c r="A275" s="277"/>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c r="X275" s="277"/>
      <c r="Y275" s="277"/>
      <c r="Z275" s="277"/>
    </row>
    <row r="276" spans="1:26" x14ac:dyDescent="0.25">
      <c r="A276" s="277"/>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c r="X276" s="277"/>
      <c r="Y276" s="277"/>
      <c r="Z276" s="277"/>
    </row>
    <row r="277" spans="1:26" x14ac:dyDescent="0.25">
      <c r="A277" s="277"/>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c r="X277" s="277"/>
      <c r="Y277" s="277"/>
      <c r="Z277" s="277"/>
    </row>
    <row r="278" spans="1:26" x14ac:dyDescent="0.25">
      <c r="A278" s="277"/>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c r="X278" s="277"/>
      <c r="Y278" s="277"/>
      <c r="Z278" s="277"/>
    </row>
    <row r="279" spans="1:26" x14ac:dyDescent="0.25">
      <c r="A279" s="277"/>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c r="X279" s="277"/>
      <c r="Y279" s="277"/>
      <c r="Z279" s="277"/>
    </row>
    <row r="280" spans="1:26" x14ac:dyDescent="0.25">
      <c r="A280" s="277"/>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c r="X280" s="277"/>
      <c r="Y280" s="277"/>
      <c r="Z280" s="277"/>
    </row>
    <row r="281" spans="1:26" x14ac:dyDescent="0.25">
      <c r="A281" s="277"/>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c r="X281" s="277"/>
      <c r="Y281" s="277"/>
      <c r="Z281" s="277"/>
    </row>
    <row r="282" spans="1:26" x14ac:dyDescent="0.25">
      <c r="A282" s="277"/>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c r="X282" s="277"/>
      <c r="Y282" s="277"/>
      <c r="Z282" s="277"/>
    </row>
    <row r="283" spans="1:26" x14ac:dyDescent="0.25">
      <c r="A283" s="277"/>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c r="X283" s="277"/>
      <c r="Y283" s="277"/>
      <c r="Z283" s="277"/>
    </row>
    <row r="284" spans="1:26" x14ac:dyDescent="0.25">
      <c r="A284" s="277"/>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c r="X284" s="277"/>
      <c r="Y284" s="277"/>
      <c r="Z284" s="277"/>
    </row>
    <row r="285" spans="1:26" x14ac:dyDescent="0.25">
      <c r="A285" s="277"/>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c r="X285" s="277"/>
      <c r="Y285" s="277"/>
      <c r="Z285" s="277"/>
    </row>
    <row r="286" spans="1:26" x14ac:dyDescent="0.25">
      <c r="A286" s="277"/>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c r="X286" s="277"/>
      <c r="Y286" s="277"/>
      <c r="Z286" s="277"/>
    </row>
    <row r="287" spans="1:26" x14ac:dyDescent="0.25">
      <c r="A287" s="277"/>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c r="X287" s="277"/>
      <c r="Y287" s="277"/>
      <c r="Z287" s="277"/>
    </row>
    <row r="288" spans="1:26" x14ac:dyDescent="0.25">
      <c r="A288" s="277"/>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c r="X288" s="277"/>
      <c r="Y288" s="277"/>
      <c r="Z288" s="277"/>
    </row>
    <row r="289" spans="1:26" x14ac:dyDescent="0.25">
      <c r="A289" s="277"/>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c r="X289" s="277"/>
      <c r="Y289" s="277"/>
      <c r="Z289" s="277"/>
    </row>
    <row r="290" spans="1:26" x14ac:dyDescent="0.25">
      <c r="A290" s="277"/>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c r="X290" s="277"/>
      <c r="Y290" s="277"/>
      <c r="Z290" s="277"/>
    </row>
    <row r="291" spans="1:26" x14ac:dyDescent="0.25">
      <c r="A291" s="277"/>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c r="X291" s="277"/>
      <c r="Y291" s="277"/>
      <c r="Z291" s="277"/>
    </row>
    <row r="292" spans="1:26" x14ac:dyDescent="0.25">
      <c r="A292" s="277"/>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c r="X292" s="277"/>
      <c r="Y292" s="277"/>
      <c r="Z292" s="277"/>
    </row>
    <row r="293" spans="1:26" x14ac:dyDescent="0.25">
      <c r="A293" s="277"/>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c r="X293" s="277"/>
      <c r="Y293" s="277"/>
      <c r="Z293" s="277"/>
    </row>
    <row r="294" spans="1:26" x14ac:dyDescent="0.25">
      <c r="A294" s="277"/>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c r="X294" s="277"/>
      <c r="Y294" s="277"/>
      <c r="Z294" s="277"/>
    </row>
    <row r="295" spans="1:26" x14ac:dyDescent="0.25">
      <c r="A295" s="277"/>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c r="X295" s="277"/>
      <c r="Y295" s="277"/>
      <c r="Z295" s="277"/>
    </row>
    <row r="296" spans="1:26" x14ac:dyDescent="0.25">
      <c r="A296" s="277"/>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c r="X296" s="277"/>
      <c r="Y296" s="277"/>
      <c r="Z296" s="277"/>
    </row>
    <row r="297" spans="1:26" x14ac:dyDescent="0.25">
      <c r="A297" s="277"/>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c r="X297" s="277"/>
      <c r="Y297" s="277"/>
      <c r="Z297" s="277"/>
    </row>
    <row r="298" spans="1:26" x14ac:dyDescent="0.25">
      <c r="A298" s="277"/>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c r="X298" s="277"/>
      <c r="Y298" s="277"/>
      <c r="Z298" s="277"/>
    </row>
    <row r="299" spans="1:26" x14ac:dyDescent="0.25">
      <c r="A299" s="277"/>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c r="X299" s="277"/>
      <c r="Y299" s="277"/>
      <c r="Z299" s="277"/>
    </row>
    <row r="300" spans="1:26" x14ac:dyDescent="0.25">
      <c r="A300" s="277"/>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c r="X300" s="277"/>
      <c r="Y300" s="277"/>
      <c r="Z300" s="277"/>
    </row>
    <row r="301" spans="1:26" x14ac:dyDescent="0.25">
      <c r="A301" s="277"/>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c r="X301" s="277"/>
      <c r="Y301" s="277"/>
      <c r="Z301" s="277"/>
    </row>
    <row r="302" spans="1:26" x14ac:dyDescent="0.25">
      <c r="A302" s="277"/>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c r="X302" s="277"/>
      <c r="Y302" s="277"/>
      <c r="Z302" s="277"/>
    </row>
    <row r="303" spans="1:26" x14ac:dyDescent="0.25">
      <c r="A303" s="277"/>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c r="X303" s="277"/>
      <c r="Y303" s="277"/>
      <c r="Z303" s="277"/>
    </row>
    <row r="304" spans="1:26" x14ac:dyDescent="0.25">
      <c r="A304" s="277"/>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c r="X304" s="277"/>
      <c r="Y304" s="277"/>
      <c r="Z304" s="277"/>
    </row>
    <row r="305" spans="1:26" x14ac:dyDescent="0.25">
      <c r="A305" s="277"/>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c r="X305" s="277"/>
      <c r="Y305" s="277"/>
      <c r="Z305" s="277"/>
    </row>
    <row r="306" spans="1:26" x14ac:dyDescent="0.25">
      <c r="A306" s="277"/>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c r="X306" s="277"/>
      <c r="Y306" s="277"/>
      <c r="Z306" s="277"/>
    </row>
    <row r="307" spans="1:26" x14ac:dyDescent="0.25">
      <c r="A307" s="277"/>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c r="X307" s="277"/>
      <c r="Y307" s="277"/>
      <c r="Z307" s="277"/>
    </row>
    <row r="308" spans="1:26" x14ac:dyDescent="0.25">
      <c r="A308" s="277"/>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c r="X308" s="277"/>
      <c r="Y308" s="277"/>
      <c r="Z308" s="277"/>
    </row>
    <row r="309" spans="1:26" x14ac:dyDescent="0.25">
      <c r="A309" s="277"/>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c r="X309" s="277"/>
      <c r="Y309" s="277"/>
      <c r="Z309" s="277"/>
    </row>
    <row r="310" spans="1:26" x14ac:dyDescent="0.25">
      <c r="A310" s="277"/>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c r="X310" s="277"/>
      <c r="Y310" s="277"/>
      <c r="Z310" s="277"/>
    </row>
    <row r="311" spans="1:26" x14ac:dyDescent="0.25">
      <c r="A311" s="277"/>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c r="X311" s="277"/>
      <c r="Y311" s="277"/>
      <c r="Z311" s="277"/>
    </row>
    <row r="312" spans="1:26" x14ac:dyDescent="0.25">
      <c r="A312" s="277"/>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c r="X312" s="277"/>
      <c r="Y312" s="277"/>
      <c r="Z312" s="277"/>
    </row>
    <row r="313" spans="1:26" x14ac:dyDescent="0.25">
      <c r="A313" s="277"/>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c r="X313" s="277"/>
      <c r="Y313" s="277"/>
      <c r="Z313" s="277"/>
    </row>
    <row r="314" spans="1:26" x14ac:dyDescent="0.25">
      <c r="A314" s="277"/>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c r="X314" s="277"/>
      <c r="Y314" s="277"/>
      <c r="Z314" s="277"/>
    </row>
    <row r="315" spans="1:26" x14ac:dyDescent="0.25">
      <c r="A315" s="277"/>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c r="X315" s="277"/>
      <c r="Y315" s="277"/>
      <c r="Z315" s="277"/>
    </row>
    <row r="316" spans="1:26" x14ac:dyDescent="0.25">
      <c r="A316" s="277"/>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c r="X316" s="277"/>
      <c r="Y316" s="277"/>
      <c r="Z316" s="277"/>
    </row>
    <row r="317" spans="1:26" x14ac:dyDescent="0.25">
      <c r="A317" s="277"/>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c r="X317" s="277"/>
      <c r="Y317" s="277"/>
      <c r="Z317" s="277"/>
    </row>
    <row r="318" spans="1:26" x14ac:dyDescent="0.25">
      <c r="A318" s="277"/>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c r="X318" s="277"/>
      <c r="Y318" s="277"/>
      <c r="Z318" s="277"/>
    </row>
    <row r="319" spans="1:26" x14ac:dyDescent="0.25">
      <c r="A319" s="277"/>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c r="X319" s="277"/>
      <c r="Y319" s="277"/>
      <c r="Z319" s="277"/>
    </row>
    <row r="320" spans="1:26" x14ac:dyDescent="0.25">
      <c r="A320" s="277"/>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c r="X320" s="277"/>
      <c r="Y320" s="277"/>
      <c r="Z320" s="277"/>
    </row>
    <row r="321" spans="1:26" x14ac:dyDescent="0.25">
      <c r="A321" s="277"/>
      <c r="B321" s="277"/>
      <c r="C321" s="277"/>
      <c r="D321" s="277"/>
      <c r="E321" s="277"/>
      <c r="F321" s="277"/>
      <c r="G321" s="277"/>
      <c r="H321" s="277"/>
      <c r="I321" s="277"/>
      <c r="J321" s="277"/>
      <c r="K321" s="277"/>
      <c r="L321" s="277"/>
      <c r="M321" s="277"/>
      <c r="N321" s="277"/>
      <c r="O321" s="277"/>
      <c r="P321" s="277"/>
      <c r="Q321" s="277"/>
      <c r="R321" s="277"/>
      <c r="S321" s="277"/>
      <c r="T321" s="277"/>
      <c r="U321" s="277"/>
      <c r="V321" s="277"/>
      <c r="W321" s="277"/>
      <c r="X321" s="277"/>
      <c r="Y321" s="277"/>
      <c r="Z321" s="277"/>
    </row>
    <row r="322" spans="1:26" x14ac:dyDescent="0.25">
      <c r="A322" s="277"/>
      <c r="B322" s="277"/>
      <c r="C322" s="277"/>
      <c r="D322" s="277"/>
      <c r="E322" s="277"/>
      <c r="F322" s="277"/>
      <c r="G322" s="277"/>
      <c r="H322" s="277"/>
      <c r="I322" s="277"/>
      <c r="J322" s="277"/>
      <c r="K322" s="277"/>
      <c r="L322" s="277"/>
      <c r="M322" s="277"/>
      <c r="N322" s="277"/>
      <c r="O322" s="277"/>
      <c r="P322" s="277"/>
      <c r="Q322" s="277"/>
      <c r="R322" s="277"/>
      <c r="S322" s="277"/>
      <c r="T322" s="277"/>
      <c r="U322" s="277"/>
      <c r="V322" s="277"/>
      <c r="W322" s="277"/>
      <c r="X322" s="277"/>
      <c r="Y322" s="277"/>
      <c r="Z322" s="277"/>
    </row>
    <row r="323" spans="1:26" x14ac:dyDescent="0.25">
      <c r="A323" s="277"/>
      <c r="B323" s="277"/>
      <c r="C323" s="277"/>
      <c r="D323" s="277"/>
      <c r="E323" s="277"/>
      <c r="F323" s="277"/>
      <c r="G323" s="277"/>
      <c r="H323" s="277"/>
      <c r="I323" s="277"/>
      <c r="J323" s="277"/>
      <c r="K323" s="277"/>
      <c r="L323" s="277"/>
      <c r="M323" s="277"/>
      <c r="N323" s="277"/>
      <c r="O323" s="277"/>
      <c r="P323" s="277"/>
      <c r="Q323" s="277"/>
      <c r="R323" s="277"/>
      <c r="S323" s="277"/>
      <c r="T323" s="277"/>
      <c r="U323" s="277"/>
      <c r="V323" s="277"/>
      <c r="W323" s="277"/>
      <c r="X323" s="277"/>
      <c r="Y323" s="277"/>
      <c r="Z323" s="277"/>
    </row>
    <row r="324" spans="1:26" x14ac:dyDescent="0.25">
      <c r="A324" s="277"/>
      <c r="B324" s="277"/>
      <c r="C324" s="277"/>
      <c r="D324" s="277"/>
      <c r="E324" s="277"/>
      <c r="F324" s="277"/>
      <c r="G324" s="277"/>
      <c r="H324" s="277"/>
      <c r="I324" s="277"/>
      <c r="J324" s="277"/>
      <c r="K324" s="277"/>
      <c r="L324" s="277"/>
      <c r="M324" s="277"/>
      <c r="N324" s="277"/>
      <c r="O324" s="277"/>
      <c r="P324" s="277"/>
      <c r="Q324" s="277"/>
      <c r="R324" s="277"/>
      <c r="S324" s="277"/>
      <c r="T324" s="277"/>
      <c r="U324" s="277"/>
      <c r="V324" s="277"/>
      <c r="W324" s="277"/>
      <c r="X324" s="277"/>
      <c r="Y324" s="277"/>
      <c r="Z324" s="277"/>
    </row>
    <row r="325" spans="1:26" x14ac:dyDescent="0.25">
      <c r="A325" s="277"/>
      <c r="B325" s="277"/>
      <c r="C325" s="277"/>
      <c r="D325" s="277"/>
      <c r="E325" s="277"/>
      <c r="F325" s="277"/>
      <c r="G325" s="277"/>
      <c r="H325" s="277"/>
      <c r="I325" s="277"/>
      <c r="J325" s="277"/>
      <c r="K325" s="277"/>
      <c r="L325" s="277"/>
      <c r="M325" s="277"/>
      <c r="N325" s="277"/>
      <c r="O325" s="277"/>
      <c r="P325" s="277"/>
      <c r="Q325" s="277"/>
      <c r="R325" s="277"/>
      <c r="S325" s="277"/>
      <c r="T325" s="277"/>
      <c r="U325" s="277"/>
      <c r="V325" s="277"/>
      <c r="W325" s="277"/>
      <c r="X325" s="277"/>
      <c r="Y325" s="277"/>
      <c r="Z325" s="277"/>
    </row>
    <row r="326" spans="1:26" x14ac:dyDescent="0.25">
      <c r="A326" s="277"/>
      <c r="B326" s="277"/>
      <c r="C326" s="277"/>
      <c r="D326" s="277"/>
      <c r="E326" s="277"/>
      <c r="F326" s="277"/>
      <c r="G326" s="277"/>
      <c r="H326" s="277"/>
      <c r="I326" s="277"/>
      <c r="J326" s="277"/>
      <c r="K326" s="277"/>
      <c r="L326" s="277"/>
      <c r="M326" s="277"/>
      <c r="N326" s="277"/>
      <c r="O326" s="277"/>
      <c r="P326" s="277"/>
      <c r="Q326" s="277"/>
      <c r="R326" s="277"/>
      <c r="S326" s="277"/>
      <c r="T326" s="277"/>
      <c r="U326" s="277"/>
      <c r="V326" s="277"/>
      <c r="W326" s="277"/>
      <c r="X326" s="277"/>
      <c r="Y326" s="277"/>
      <c r="Z326" s="277"/>
    </row>
    <row r="327" spans="1:26" x14ac:dyDescent="0.25">
      <c r="A327" s="277"/>
      <c r="B327" s="277"/>
      <c r="C327" s="277"/>
      <c r="D327" s="277"/>
      <c r="E327" s="277"/>
      <c r="F327" s="277"/>
      <c r="G327" s="277"/>
      <c r="H327" s="277"/>
      <c r="I327" s="277"/>
      <c r="J327" s="277"/>
      <c r="K327" s="277"/>
      <c r="L327" s="277"/>
      <c r="M327" s="277"/>
      <c r="N327" s="277"/>
      <c r="O327" s="277"/>
      <c r="P327" s="277"/>
      <c r="Q327" s="277"/>
      <c r="R327" s="277"/>
      <c r="S327" s="277"/>
      <c r="T327" s="277"/>
      <c r="U327" s="277"/>
      <c r="V327" s="277"/>
      <c r="W327" s="277"/>
      <c r="X327" s="277"/>
      <c r="Y327" s="277"/>
      <c r="Z327" s="277"/>
    </row>
    <row r="328" spans="1:26" x14ac:dyDescent="0.25">
      <c r="A328" s="277"/>
      <c r="B328" s="277"/>
      <c r="C328" s="277"/>
      <c r="D328" s="277"/>
      <c r="E328" s="277"/>
      <c r="F328" s="277"/>
      <c r="G328" s="277"/>
      <c r="H328" s="277"/>
      <c r="I328" s="277"/>
      <c r="J328" s="277"/>
      <c r="K328" s="277"/>
      <c r="L328" s="277"/>
      <c r="M328" s="277"/>
      <c r="N328" s="277"/>
      <c r="O328" s="277"/>
      <c r="P328" s="277"/>
      <c r="Q328" s="277"/>
      <c r="R328" s="277"/>
      <c r="S328" s="277"/>
      <c r="T328" s="277"/>
      <c r="U328" s="277"/>
      <c r="V328" s="277"/>
      <c r="W328" s="277"/>
      <c r="X328" s="277"/>
      <c r="Y328" s="277"/>
      <c r="Z328" s="277"/>
    </row>
    <row r="329" spans="1:26" x14ac:dyDescent="0.25">
      <c r="A329" s="277"/>
      <c r="B329" s="277"/>
      <c r="C329" s="277"/>
      <c r="D329" s="277"/>
      <c r="E329" s="277"/>
      <c r="F329" s="277"/>
      <c r="G329" s="277"/>
      <c r="H329" s="277"/>
      <c r="I329" s="277"/>
      <c r="J329" s="277"/>
      <c r="K329" s="277"/>
      <c r="L329" s="277"/>
      <c r="M329" s="277"/>
      <c r="N329" s="277"/>
      <c r="O329" s="277"/>
      <c r="P329" s="277"/>
      <c r="Q329" s="277"/>
      <c r="R329" s="277"/>
      <c r="S329" s="277"/>
      <c r="T329" s="277"/>
      <c r="U329" s="277"/>
      <c r="V329" s="277"/>
      <c r="W329" s="277"/>
      <c r="X329" s="277"/>
      <c r="Y329" s="277"/>
      <c r="Z329" s="277"/>
    </row>
    <row r="330" spans="1:26" x14ac:dyDescent="0.25">
      <c r="A330" s="277"/>
      <c r="B330" s="277"/>
      <c r="C330" s="277"/>
      <c r="D330" s="277"/>
      <c r="E330" s="277"/>
      <c r="F330" s="277"/>
      <c r="G330" s="277"/>
      <c r="H330" s="277"/>
      <c r="I330" s="277"/>
      <c r="J330" s="277"/>
      <c r="K330" s="277"/>
      <c r="L330" s="277"/>
      <c r="M330" s="277"/>
      <c r="N330" s="277"/>
      <c r="O330" s="277"/>
      <c r="P330" s="277"/>
      <c r="Q330" s="277"/>
      <c r="R330" s="277"/>
      <c r="S330" s="277"/>
      <c r="T330" s="277"/>
      <c r="U330" s="277"/>
      <c r="V330" s="277"/>
      <c r="W330" s="277"/>
      <c r="X330" s="277"/>
      <c r="Y330" s="277"/>
      <c r="Z330" s="277"/>
    </row>
    <row r="331" spans="1:26" x14ac:dyDescent="0.25">
      <c r="A331" s="277"/>
      <c r="B331" s="277"/>
      <c r="C331" s="277"/>
      <c r="D331" s="277"/>
      <c r="E331" s="277"/>
      <c r="F331" s="277"/>
      <c r="G331" s="277"/>
      <c r="H331" s="277"/>
      <c r="I331" s="277"/>
      <c r="J331" s="277"/>
      <c r="K331" s="277"/>
      <c r="L331" s="277"/>
      <c r="M331" s="277"/>
      <c r="N331" s="277"/>
      <c r="O331" s="277"/>
      <c r="P331" s="277"/>
      <c r="Q331" s="277"/>
      <c r="R331" s="277"/>
      <c r="S331" s="277"/>
      <c r="T331" s="277"/>
      <c r="U331" s="277"/>
      <c r="V331" s="277"/>
      <c r="W331" s="277"/>
      <c r="X331" s="277"/>
      <c r="Y331" s="277"/>
      <c r="Z331" s="277"/>
    </row>
    <row r="332" spans="1:26" x14ac:dyDescent="0.25">
      <c r="A332" s="277"/>
      <c r="B332" s="277"/>
      <c r="C332" s="277"/>
      <c r="D332" s="277"/>
      <c r="E332" s="277"/>
      <c r="F332" s="277"/>
      <c r="G332" s="277"/>
      <c r="H332" s="277"/>
      <c r="I332" s="277"/>
      <c r="J332" s="277"/>
      <c r="K332" s="277"/>
      <c r="L332" s="277"/>
      <c r="M332" s="277"/>
      <c r="N332" s="277"/>
      <c r="O332" s="277"/>
      <c r="P332" s="277"/>
      <c r="Q332" s="277"/>
      <c r="R332" s="277"/>
      <c r="S332" s="277"/>
      <c r="T332" s="277"/>
      <c r="U332" s="277"/>
      <c r="V332" s="277"/>
      <c r="W332" s="277"/>
      <c r="X332" s="277"/>
      <c r="Y332" s="277"/>
      <c r="Z332" s="277"/>
    </row>
    <row r="333" spans="1:26" x14ac:dyDescent="0.25">
      <c r="A333" s="277"/>
      <c r="B333" s="277"/>
      <c r="C333" s="277"/>
      <c r="D333" s="277"/>
      <c r="E333" s="277"/>
      <c r="F333" s="277"/>
      <c r="G333" s="277"/>
      <c r="H333" s="277"/>
      <c r="I333" s="277"/>
      <c r="J333" s="277"/>
      <c r="K333" s="277"/>
      <c r="L333" s="277"/>
      <c r="M333" s="277"/>
      <c r="N333" s="277"/>
      <c r="O333" s="277"/>
      <c r="P333" s="277"/>
      <c r="Q333" s="277"/>
      <c r="R333" s="277"/>
      <c r="S333" s="277"/>
      <c r="T333" s="277"/>
      <c r="U333" s="277"/>
      <c r="V333" s="277"/>
      <c r="W333" s="277"/>
      <c r="X333" s="277"/>
      <c r="Y333" s="277"/>
      <c r="Z333" s="277"/>
    </row>
    <row r="334" spans="1:26" x14ac:dyDescent="0.25">
      <c r="A334" s="277"/>
      <c r="B334" s="277"/>
      <c r="C334" s="277"/>
      <c r="D334" s="277"/>
      <c r="E334" s="277"/>
      <c r="F334" s="277"/>
      <c r="G334" s="277"/>
      <c r="H334" s="277"/>
      <c r="I334" s="277"/>
      <c r="J334" s="277"/>
      <c r="K334" s="277"/>
      <c r="L334" s="277"/>
      <c r="M334" s="277"/>
      <c r="N334" s="277"/>
      <c r="O334" s="277"/>
      <c r="P334" s="277"/>
      <c r="Q334" s="277"/>
      <c r="R334" s="277"/>
      <c r="S334" s="277"/>
      <c r="T334" s="277"/>
      <c r="U334" s="277"/>
      <c r="V334" s="277"/>
      <c r="W334" s="277"/>
      <c r="X334" s="277"/>
      <c r="Y334" s="277"/>
      <c r="Z334" s="277"/>
    </row>
    <row r="335" spans="1:26" x14ac:dyDescent="0.25">
      <c r="A335" s="277"/>
      <c r="B335" s="277"/>
      <c r="C335" s="277"/>
      <c r="D335" s="277"/>
      <c r="E335" s="277"/>
      <c r="F335" s="277"/>
      <c r="G335" s="277"/>
      <c r="H335" s="277"/>
      <c r="I335" s="277"/>
      <c r="J335" s="277"/>
      <c r="K335" s="277"/>
      <c r="L335" s="277"/>
      <c r="M335" s="277"/>
      <c r="N335" s="277"/>
      <c r="O335" s="277"/>
      <c r="P335" s="277"/>
      <c r="Q335" s="277"/>
      <c r="R335" s="277"/>
      <c r="S335" s="277"/>
      <c r="T335" s="277"/>
      <c r="U335" s="277"/>
      <c r="V335" s="277"/>
      <c r="W335" s="277"/>
      <c r="X335" s="277"/>
      <c r="Y335" s="277"/>
      <c r="Z335" s="277"/>
    </row>
    <row r="336" spans="1:26" x14ac:dyDescent="0.25">
      <c r="A336" s="277"/>
      <c r="B336" s="277"/>
      <c r="C336" s="277"/>
      <c r="D336" s="277"/>
      <c r="E336" s="277"/>
      <c r="F336" s="277"/>
      <c r="G336" s="277"/>
      <c r="H336" s="277"/>
      <c r="I336" s="277"/>
      <c r="J336" s="277"/>
      <c r="K336" s="277"/>
      <c r="L336" s="277"/>
      <c r="M336" s="277"/>
      <c r="N336" s="277"/>
      <c r="O336" s="277"/>
      <c r="P336" s="277"/>
      <c r="Q336" s="277"/>
      <c r="R336" s="277"/>
      <c r="S336" s="277"/>
      <c r="T336" s="277"/>
      <c r="U336" s="277"/>
      <c r="V336" s="277"/>
      <c r="W336" s="277"/>
      <c r="X336" s="277"/>
      <c r="Y336" s="277"/>
      <c r="Z336" s="277"/>
    </row>
    <row r="337" spans="1:26" x14ac:dyDescent="0.25">
      <c r="A337" s="277"/>
      <c r="B337" s="277"/>
      <c r="C337" s="277"/>
      <c r="D337" s="277"/>
      <c r="E337" s="277"/>
      <c r="F337" s="277"/>
      <c r="G337" s="277"/>
      <c r="H337" s="277"/>
      <c r="I337" s="277"/>
      <c r="J337" s="277"/>
      <c r="K337" s="277"/>
      <c r="L337" s="277"/>
      <c r="M337" s="277"/>
      <c r="N337" s="277"/>
      <c r="O337" s="277"/>
      <c r="P337" s="277"/>
      <c r="Q337" s="277"/>
      <c r="R337" s="277"/>
      <c r="S337" s="277"/>
      <c r="T337" s="277"/>
      <c r="U337" s="277"/>
      <c r="V337" s="277"/>
      <c r="W337" s="277"/>
      <c r="X337" s="277"/>
      <c r="Y337" s="277"/>
      <c r="Z337" s="277"/>
    </row>
    <row r="338" spans="1:26" x14ac:dyDescent="0.25">
      <c r="A338" s="277"/>
      <c r="B338" s="277"/>
      <c r="C338" s="277"/>
      <c r="D338" s="277"/>
      <c r="E338" s="277"/>
      <c r="F338" s="277"/>
      <c r="G338" s="277"/>
      <c r="H338" s="277"/>
      <c r="I338" s="277"/>
      <c r="J338" s="277"/>
      <c r="K338" s="277"/>
      <c r="L338" s="277"/>
      <c r="M338" s="277"/>
      <c r="N338" s="277"/>
      <c r="O338" s="277"/>
      <c r="P338" s="277"/>
      <c r="Q338" s="277"/>
      <c r="R338" s="277"/>
      <c r="S338" s="277"/>
      <c r="T338" s="277"/>
      <c r="U338" s="277"/>
      <c r="V338" s="277"/>
      <c r="W338" s="277"/>
      <c r="X338" s="277"/>
      <c r="Y338" s="277"/>
      <c r="Z338" s="277"/>
    </row>
    <row r="339" spans="1:26" x14ac:dyDescent="0.25">
      <c r="A339" s="277"/>
      <c r="B339" s="277"/>
      <c r="C339" s="277"/>
      <c r="D339" s="277"/>
      <c r="E339" s="277"/>
      <c r="F339" s="277"/>
      <c r="G339" s="277"/>
      <c r="H339" s="277"/>
      <c r="I339" s="277"/>
      <c r="J339" s="277"/>
      <c r="K339" s="277"/>
      <c r="L339" s="277"/>
      <c r="M339" s="277"/>
      <c r="N339" s="277"/>
      <c r="O339" s="277"/>
      <c r="P339" s="277"/>
      <c r="Q339" s="277"/>
      <c r="R339" s="277"/>
      <c r="S339" s="277"/>
      <c r="T339" s="277"/>
      <c r="U339" s="277"/>
      <c r="V339" s="277"/>
      <c r="W339" s="277"/>
      <c r="X339" s="277"/>
      <c r="Y339" s="277"/>
      <c r="Z339" s="277"/>
    </row>
    <row r="340" spans="1:26" x14ac:dyDescent="0.25">
      <c r="A340" s="277"/>
      <c r="B340" s="277"/>
      <c r="C340" s="277"/>
      <c r="D340" s="277"/>
      <c r="E340" s="277"/>
      <c r="F340" s="277"/>
      <c r="G340" s="277"/>
      <c r="H340" s="277"/>
      <c r="I340" s="277"/>
      <c r="J340" s="277"/>
      <c r="K340" s="277"/>
      <c r="L340" s="277"/>
      <c r="M340" s="277"/>
      <c r="N340" s="277"/>
      <c r="O340" s="277"/>
      <c r="P340" s="277"/>
      <c r="Q340" s="277"/>
      <c r="R340" s="277"/>
      <c r="S340" s="277"/>
      <c r="T340" s="277"/>
      <c r="U340" s="277"/>
      <c r="V340" s="277"/>
      <c r="W340" s="277"/>
      <c r="X340" s="277"/>
      <c r="Y340" s="277"/>
      <c r="Z340" s="277"/>
    </row>
    <row r="341" spans="1:26" x14ac:dyDescent="0.25">
      <c r="A341" s="277"/>
      <c r="B341" s="277"/>
      <c r="C341" s="277"/>
      <c r="D341" s="277"/>
      <c r="E341" s="277"/>
      <c r="F341" s="277"/>
      <c r="G341" s="277"/>
      <c r="H341" s="277"/>
      <c r="I341" s="277"/>
      <c r="J341" s="277"/>
      <c r="K341" s="277"/>
      <c r="L341" s="277"/>
      <c r="M341" s="277"/>
      <c r="N341" s="277"/>
      <c r="O341" s="277"/>
      <c r="P341" s="277"/>
      <c r="Q341" s="277"/>
      <c r="R341" s="277"/>
      <c r="S341" s="277"/>
      <c r="T341" s="277"/>
      <c r="U341" s="277"/>
      <c r="V341" s="277"/>
      <c r="W341" s="277"/>
      <c r="X341" s="277"/>
      <c r="Y341" s="277"/>
      <c r="Z341" s="277"/>
    </row>
    <row r="342" spans="1:26" x14ac:dyDescent="0.25">
      <c r="A342" s="277"/>
      <c r="B342" s="277"/>
      <c r="C342" s="277"/>
      <c r="D342" s="277"/>
      <c r="E342" s="277"/>
      <c r="F342" s="277"/>
      <c r="G342" s="277"/>
      <c r="H342" s="277"/>
      <c r="I342" s="277"/>
      <c r="J342" s="277"/>
      <c r="K342" s="277"/>
      <c r="L342" s="277"/>
      <c r="M342" s="277"/>
      <c r="N342" s="277"/>
      <c r="O342" s="277"/>
      <c r="P342" s="277"/>
      <c r="Q342" s="277"/>
      <c r="R342" s="277"/>
      <c r="S342" s="277"/>
      <c r="T342" s="277"/>
      <c r="U342" s="277"/>
      <c r="V342" s="277"/>
      <c r="W342" s="277"/>
      <c r="X342" s="277"/>
      <c r="Y342" s="277"/>
      <c r="Z342" s="277"/>
    </row>
    <row r="343" spans="1:26" x14ac:dyDescent="0.25">
      <c r="A343" s="277"/>
      <c r="B343" s="277"/>
      <c r="C343" s="277"/>
      <c r="D343" s="277"/>
      <c r="E343" s="277"/>
      <c r="F343" s="277"/>
      <c r="G343" s="277"/>
      <c r="H343" s="277"/>
      <c r="I343" s="277"/>
      <c r="J343" s="277"/>
      <c r="K343" s="277"/>
      <c r="L343" s="277"/>
      <c r="M343" s="277"/>
      <c r="N343" s="277"/>
      <c r="O343" s="277"/>
      <c r="P343" s="277"/>
      <c r="Q343" s="277"/>
      <c r="R343" s="277"/>
      <c r="S343" s="277"/>
      <c r="T343" s="277"/>
      <c r="U343" s="277"/>
      <c r="V343" s="277"/>
      <c r="W343" s="277"/>
      <c r="X343" s="277"/>
      <c r="Y343" s="277"/>
      <c r="Z343" s="277"/>
    </row>
    <row r="344" spans="1:26" x14ac:dyDescent="0.25">
      <c r="A344" s="277"/>
      <c r="B344" s="277"/>
      <c r="C344" s="277"/>
      <c r="D344" s="277"/>
      <c r="E344" s="277"/>
      <c r="F344" s="277"/>
      <c r="G344" s="277"/>
      <c r="H344" s="277"/>
      <c r="I344" s="277"/>
      <c r="J344" s="277"/>
      <c r="K344" s="277"/>
      <c r="L344" s="277"/>
      <c r="M344" s="277"/>
      <c r="N344" s="277"/>
      <c r="O344" s="277"/>
      <c r="P344" s="277"/>
      <c r="Q344" s="277"/>
      <c r="R344" s="277"/>
      <c r="S344" s="277"/>
      <c r="T344" s="277"/>
      <c r="U344" s="277"/>
      <c r="V344" s="277"/>
      <c r="W344" s="277"/>
      <c r="X344" s="277"/>
      <c r="Y344" s="277"/>
      <c r="Z344" s="277"/>
    </row>
    <row r="345" spans="1:26" x14ac:dyDescent="0.25">
      <c r="A345" s="277"/>
      <c r="B345" s="277"/>
      <c r="C345" s="277"/>
      <c r="D345" s="277"/>
      <c r="E345" s="277"/>
      <c r="F345" s="277"/>
      <c r="G345" s="277"/>
      <c r="H345" s="277"/>
      <c r="I345" s="277"/>
      <c r="J345" s="277"/>
      <c r="K345" s="277"/>
      <c r="L345" s="277"/>
      <c r="M345" s="277"/>
      <c r="N345" s="277"/>
      <c r="O345" s="277"/>
      <c r="P345" s="277"/>
      <c r="Q345" s="277"/>
      <c r="R345" s="277"/>
      <c r="S345" s="277"/>
      <c r="T345" s="277"/>
      <c r="U345" s="277"/>
      <c r="V345" s="277"/>
      <c r="W345" s="277"/>
      <c r="X345" s="277"/>
      <c r="Y345" s="277"/>
      <c r="Z345" s="277"/>
    </row>
    <row r="346" spans="1:26" x14ac:dyDescent="0.25">
      <c r="A346" s="277"/>
      <c r="B346" s="277"/>
      <c r="C346" s="277"/>
      <c r="D346" s="277"/>
      <c r="E346" s="277"/>
      <c r="F346" s="277"/>
      <c r="G346" s="277"/>
      <c r="H346" s="277"/>
      <c r="I346" s="277"/>
      <c r="J346" s="277"/>
      <c r="K346" s="277"/>
      <c r="L346" s="277"/>
      <c r="M346" s="277"/>
      <c r="N346" s="277"/>
      <c r="O346" s="277"/>
      <c r="P346" s="277"/>
      <c r="Q346" s="277"/>
      <c r="R346" s="277"/>
      <c r="S346" s="277"/>
      <c r="T346" s="277"/>
      <c r="U346" s="277"/>
      <c r="V346" s="277"/>
      <c r="W346" s="277"/>
      <c r="X346" s="277"/>
      <c r="Y346" s="277"/>
      <c r="Z346" s="277"/>
    </row>
    <row r="347" spans="1:26" x14ac:dyDescent="0.25">
      <c r="A347" s="277"/>
      <c r="B347" s="277"/>
      <c r="C347" s="277"/>
      <c r="D347" s="277"/>
      <c r="E347" s="277"/>
      <c r="F347" s="277"/>
      <c r="G347" s="277"/>
      <c r="H347" s="277"/>
      <c r="I347" s="277"/>
      <c r="J347" s="277"/>
      <c r="K347" s="277"/>
      <c r="L347" s="277"/>
      <c r="M347" s="277"/>
      <c r="N347" s="277"/>
      <c r="O347" s="277"/>
      <c r="P347" s="277"/>
      <c r="Q347" s="277"/>
      <c r="R347" s="277"/>
      <c r="S347" s="277"/>
      <c r="T347" s="277"/>
      <c r="U347" s="277"/>
      <c r="V347" s="277"/>
      <c r="W347" s="277"/>
      <c r="X347" s="277"/>
      <c r="Y347" s="277"/>
      <c r="Z347" s="277"/>
    </row>
    <row r="348" spans="1:26" x14ac:dyDescent="0.25">
      <c r="A348" s="277"/>
      <c r="B348" s="277"/>
      <c r="C348" s="277"/>
      <c r="D348" s="277"/>
      <c r="E348" s="277"/>
      <c r="F348" s="277"/>
      <c r="G348" s="277"/>
      <c r="H348" s="277"/>
      <c r="I348" s="277"/>
      <c r="J348" s="277"/>
      <c r="K348" s="277"/>
      <c r="L348" s="277"/>
      <c r="M348" s="277"/>
      <c r="N348" s="277"/>
      <c r="O348" s="277"/>
      <c r="P348" s="277"/>
      <c r="Q348" s="277"/>
      <c r="R348" s="277"/>
      <c r="S348" s="277"/>
      <c r="T348" s="277"/>
      <c r="U348" s="277"/>
      <c r="V348" s="277"/>
      <c r="W348" s="277"/>
      <c r="X348" s="277"/>
      <c r="Y348" s="277"/>
      <c r="Z348" s="277"/>
    </row>
    <row r="349" spans="1:26" x14ac:dyDescent="0.25">
      <c r="A349" s="277"/>
      <c r="B349" s="277"/>
      <c r="C349" s="277"/>
      <c r="D349" s="277"/>
      <c r="E349" s="277"/>
      <c r="F349" s="277"/>
      <c r="G349" s="277"/>
      <c r="H349" s="277"/>
      <c r="I349" s="277"/>
      <c r="J349" s="277"/>
      <c r="K349" s="277"/>
      <c r="L349" s="277"/>
      <c r="M349" s="277"/>
      <c r="N349" s="277"/>
      <c r="O349" s="277"/>
      <c r="P349" s="277"/>
      <c r="Q349" s="277"/>
      <c r="R349" s="277"/>
      <c r="S349" s="277"/>
      <c r="T349" s="277"/>
      <c r="U349" s="277"/>
      <c r="V349" s="277"/>
      <c r="W349" s="277"/>
      <c r="X349" s="277"/>
      <c r="Y349" s="277"/>
      <c r="Z349" s="277"/>
    </row>
    <row r="350" spans="1:26" x14ac:dyDescent="0.25">
      <c r="A350" s="277"/>
      <c r="B350" s="277"/>
      <c r="C350" s="277"/>
      <c r="D350" s="277"/>
      <c r="E350" s="277"/>
      <c r="F350" s="277"/>
      <c r="G350" s="277"/>
      <c r="H350" s="277"/>
      <c r="I350" s="277"/>
      <c r="J350" s="277"/>
      <c r="K350" s="277"/>
      <c r="L350" s="277"/>
      <c r="M350" s="277"/>
      <c r="N350" s="277"/>
      <c r="O350" s="277"/>
      <c r="P350" s="277"/>
      <c r="Q350" s="277"/>
      <c r="R350" s="277"/>
      <c r="S350" s="277"/>
      <c r="T350" s="277"/>
      <c r="U350" s="277"/>
      <c r="V350" s="277"/>
      <c r="W350" s="277"/>
      <c r="X350" s="277"/>
      <c r="Y350" s="277"/>
      <c r="Z350" s="277"/>
    </row>
    <row r="351" spans="1:26" x14ac:dyDescent="0.25">
      <c r="A351" s="277"/>
      <c r="B351" s="277"/>
      <c r="C351" s="277"/>
      <c r="D351" s="277"/>
      <c r="E351" s="277"/>
      <c r="F351" s="277"/>
      <c r="G351" s="277"/>
      <c r="H351" s="277"/>
      <c r="I351" s="277"/>
      <c r="J351" s="277"/>
      <c r="K351" s="277"/>
      <c r="L351" s="277"/>
      <c r="M351" s="277"/>
      <c r="N351" s="277"/>
      <c r="O351" s="277"/>
      <c r="P351" s="277"/>
      <c r="Q351" s="277"/>
      <c r="R351" s="277"/>
      <c r="S351" s="277"/>
      <c r="T351" s="277"/>
      <c r="U351" s="277"/>
      <c r="V351" s="277"/>
      <c r="W351" s="277"/>
      <c r="X351" s="277"/>
      <c r="Y351" s="277"/>
      <c r="Z351" s="277"/>
    </row>
    <row r="352" spans="1:26" x14ac:dyDescent="0.25">
      <c r="A352" s="277"/>
      <c r="B352" s="277"/>
      <c r="C352" s="277"/>
      <c r="D352" s="277"/>
      <c r="E352" s="277"/>
      <c r="F352" s="277"/>
      <c r="G352" s="277"/>
      <c r="H352" s="277"/>
      <c r="I352" s="277"/>
      <c r="J352" s="277"/>
      <c r="K352" s="277"/>
      <c r="L352" s="277"/>
      <c r="M352" s="277"/>
      <c r="N352" s="277"/>
      <c r="O352" s="277"/>
      <c r="P352" s="277"/>
      <c r="Q352" s="277"/>
      <c r="R352" s="277"/>
      <c r="S352" s="277"/>
      <c r="T352" s="277"/>
      <c r="U352" s="277"/>
      <c r="V352" s="277"/>
      <c r="W352" s="277"/>
      <c r="X352" s="277"/>
      <c r="Y352" s="277"/>
      <c r="Z352" s="277"/>
    </row>
    <row r="353" spans="1:26" x14ac:dyDescent="0.25">
      <c r="A353" s="277"/>
      <c r="B353" s="277"/>
      <c r="C353" s="277"/>
      <c r="D353" s="277"/>
      <c r="E353" s="277"/>
      <c r="F353" s="277"/>
      <c r="G353" s="277"/>
      <c r="H353" s="277"/>
      <c r="I353" s="277"/>
      <c r="J353" s="277"/>
      <c r="K353" s="277"/>
      <c r="L353" s="277"/>
      <c r="M353" s="277"/>
      <c r="N353" s="277"/>
      <c r="O353" s="277"/>
      <c r="P353" s="277"/>
      <c r="Q353" s="277"/>
      <c r="R353" s="277"/>
      <c r="S353" s="277"/>
      <c r="T353" s="277"/>
      <c r="U353" s="277"/>
      <c r="V353" s="277"/>
      <c r="W353" s="277"/>
      <c r="X353" s="277"/>
      <c r="Y353" s="277"/>
      <c r="Z353" s="277"/>
    </row>
    <row r="354" spans="1:26" x14ac:dyDescent="0.25">
      <c r="A354" s="277"/>
      <c r="B354" s="277"/>
      <c r="C354" s="277"/>
      <c r="D354" s="277"/>
      <c r="E354" s="277"/>
      <c r="F354" s="277"/>
      <c r="G354" s="277"/>
      <c r="H354" s="277"/>
      <c r="I354" s="277"/>
      <c r="J354" s="277"/>
      <c r="K354" s="277"/>
      <c r="L354" s="277"/>
      <c r="M354" s="277"/>
      <c r="N354" s="277"/>
      <c r="O354" s="277"/>
      <c r="P354" s="277"/>
      <c r="Q354" s="277"/>
      <c r="R354" s="277"/>
      <c r="S354" s="277"/>
      <c r="T354" s="277"/>
      <c r="U354" s="277"/>
      <c r="V354" s="277"/>
      <c r="W354" s="277"/>
      <c r="X354" s="277"/>
      <c r="Y354" s="277"/>
      <c r="Z354" s="277"/>
    </row>
  </sheetData>
  <mergeCells count="17">
    <mergeCell ref="B13:B14"/>
    <mergeCell ref="A18:O18"/>
    <mergeCell ref="A12:O12"/>
    <mergeCell ref="A6:O6"/>
    <mergeCell ref="A7:O7"/>
    <mergeCell ref="A2:O2"/>
    <mergeCell ref="E13:I13"/>
    <mergeCell ref="A13:A14"/>
    <mergeCell ref="C13:C14"/>
    <mergeCell ref="D13:D14"/>
    <mergeCell ref="J13:O13"/>
    <mergeCell ref="A4:O4"/>
    <mergeCell ref="A5:O5"/>
    <mergeCell ref="A8:O8"/>
    <mergeCell ref="A9:O9"/>
    <mergeCell ref="A10:O10"/>
    <mergeCell ref="A11:O11"/>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89"/>
  <sheetViews>
    <sheetView view="pageBreakPreview" topLeftCell="A10" zoomScale="80" zoomScaleNormal="82" zoomScaleSheetLayoutView="80" workbookViewId="0">
      <selection activeCell="K78" sqref="K78"/>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2.14062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2.14062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2.14062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2.14062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2.14062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2.14062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2.14062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2.14062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2.14062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2.14062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2.14062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2.14062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2.14062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2.14062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2.14062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2.14062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2.14062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2.14062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2.14062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2.14062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2.14062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2.14062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2.14062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2.14062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2.14062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2.14062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2.14062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2.14062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2.14062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2.14062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2.14062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2.14062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2.14062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2.14062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2.14062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2.14062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2.14062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2.14062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2.14062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2.14062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2.14062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2.14062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2.14062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2.14062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2.14062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2.14062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2.14062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2.14062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2.14062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2.14062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2.14062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2.14062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2.14062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2.14062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2.14062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2.14062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2.14062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2.14062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2.14062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2.14062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2.14062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2.14062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2.14062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2.140625" style="82" customWidth="1"/>
    <col min="16140" max="16142" width="9.85546875" style="82" bestFit="1" customWidth="1"/>
    <col min="16143" max="16143" width="10.85546875" style="82" customWidth="1"/>
    <col min="16144" max="16384" width="9.140625" style="82"/>
  </cols>
  <sheetData>
    <row r="1" spans="1:21" x14ac:dyDescent="0.25">
      <c r="O1" s="83"/>
    </row>
    <row r="2" spans="1:21" x14ac:dyDescent="0.25">
      <c r="A2" s="503" t="s">
        <v>165</v>
      </c>
      <c r="B2" s="503"/>
      <c r="C2" s="503"/>
      <c r="D2" s="503"/>
      <c r="E2" s="503"/>
      <c r="F2" s="503"/>
      <c r="G2" s="503"/>
      <c r="H2" s="503"/>
      <c r="I2" s="503"/>
      <c r="J2" s="503"/>
      <c r="K2" s="503"/>
      <c r="L2" s="503"/>
      <c r="M2" s="503"/>
      <c r="N2" s="503"/>
      <c r="O2" s="503"/>
      <c r="P2" s="309"/>
      <c r="Q2" s="309"/>
      <c r="R2" s="309"/>
      <c r="S2" s="309"/>
      <c r="T2" s="309"/>
      <c r="U2" s="309"/>
    </row>
    <row r="3" spans="1:21" x14ac:dyDescent="0.25">
      <c r="A3" s="84"/>
      <c r="O3" s="83"/>
    </row>
    <row r="4" spans="1:21" ht="19.5" customHeight="1" x14ac:dyDescent="0.25">
      <c r="A4" s="504" t="s">
        <v>536</v>
      </c>
      <c r="B4" s="504"/>
      <c r="C4" s="504"/>
      <c r="D4" s="504"/>
      <c r="E4" s="504"/>
      <c r="F4" s="504"/>
      <c r="G4" s="504"/>
      <c r="H4" s="504"/>
      <c r="I4" s="504"/>
      <c r="J4" s="504"/>
      <c r="K4" s="504"/>
      <c r="L4" s="504"/>
      <c r="M4" s="504"/>
      <c r="N4" s="504"/>
      <c r="O4" s="504"/>
    </row>
    <row r="5" spans="1:21" ht="33.75" customHeight="1" x14ac:dyDescent="0.25">
      <c r="A5" s="505" t="s">
        <v>496</v>
      </c>
      <c r="B5" s="505"/>
      <c r="C5" s="505"/>
      <c r="D5" s="505"/>
      <c r="E5" s="505"/>
      <c r="F5" s="505"/>
      <c r="G5" s="505"/>
      <c r="H5" s="505"/>
      <c r="I5" s="505"/>
      <c r="J5" s="505"/>
      <c r="K5" s="505"/>
      <c r="L5" s="505"/>
      <c r="M5" s="505"/>
      <c r="N5" s="505"/>
      <c r="O5" s="505"/>
    </row>
    <row r="6" spans="1:21" ht="19.5" customHeight="1" x14ac:dyDescent="0.25">
      <c r="A6" s="506" t="str">
        <f>'4. бюджет'!A6:O6</f>
        <v>О_100000005</v>
      </c>
      <c r="B6" s="506"/>
      <c r="C6" s="506"/>
      <c r="D6" s="506"/>
      <c r="E6" s="506"/>
      <c r="F6" s="506"/>
      <c r="G6" s="506"/>
      <c r="H6" s="506"/>
      <c r="I6" s="506"/>
      <c r="J6" s="506"/>
      <c r="K6" s="506"/>
      <c r="L6" s="506"/>
      <c r="M6" s="506"/>
      <c r="N6" s="506"/>
      <c r="O6" s="506"/>
      <c r="P6" s="330"/>
    </row>
    <row r="7" spans="1:21" ht="15.75" customHeight="1" x14ac:dyDescent="0.25">
      <c r="A7" s="507" t="str">
        <f>'4. бюджет'!A7:O7</f>
        <v xml:space="preserve">         (идентификатор инвестиционного проекта)</v>
      </c>
      <c r="B7" s="507"/>
      <c r="C7" s="507"/>
      <c r="D7" s="507"/>
      <c r="E7" s="507"/>
      <c r="F7" s="507"/>
      <c r="G7" s="507"/>
      <c r="H7" s="507"/>
      <c r="I7" s="507"/>
      <c r="J7" s="507"/>
      <c r="K7" s="507"/>
      <c r="L7" s="507"/>
      <c r="M7" s="507"/>
      <c r="N7" s="507"/>
      <c r="O7" s="507"/>
      <c r="P7" s="331"/>
    </row>
    <row r="8" spans="1:21" ht="15.75" customHeight="1" x14ac:dyDescent="0.25">
      <c r="A8" s="506" t="str">
        <f>'4. бюджет'!A9:O9</f>
        <v>Реконструкция ПС "ГПП-35/10 Сиб" 35/10кВ</v>
      </c>
      <c r="B8" s="506"/>
      <c r="C8" s="506"/>
      <c r="D8" s="506"/>
      <c r="E8" s="506"/>
      <c r="F8" s="506"/>
      <c r="G8" s="506"/>
      <c r="H8" s="506"/>
      <c r="I8" s="506"/>
      <c r="J8" s="506"/>
      <c r="K8" s="506"/>
      <c r="L8" s="506"/>
      <c r="M8" s="506"/>
      <c r="N8" s="506"/>
      <c r="O8" s="506"/>
    </row>
    <row r="9" spans="1:21" ht="15.75" customHeight="1" x14ac:dyDescent="0.25">
      <c r="A9" s="507" t="str">
        <f>'4. бюджет'!A10:O10</f>
        <v xml:space="preserve">         (наименование инвестиционного проекта)</v>
      </c>
      <c r="B9" s="507"/>
      <c r="C9" s="507"/>
      <c r="D9" s="507"/>
      <c r="E9" s="507"/>
      <c r="F9" s="507"/>
      <c r="G9" s="507"/>
      <c r="H9" s="507"/>
      <c r="I9" s="507"/>
      <c r="J9" s="507"/>
      <c r="K9" s="507"/>
      <c r="L9" s="507"/>
      <c r="M9" s="507"/>
      <c r="N9" s="507"/>
      <c r="O9" s="507"/>
    </row>
    <row r="10" spans="1:21" ht="16.5" thickBot="1" x14ac:dyDescent="0.3">
      <c r="A10" s="88" t="s">
        <v>89</v>
      </c>
      <c r="B10" s="88" t="s">
        <v>0</v>
      </c>
      <c r="C10" s="88"/>
      <c r="D10" s="88"/>
      <c r="E10" s="88"/>
      <c r="F10" s="88"/>
      <c r="H10" s="89"/>
      <c r="I10" s="90"/>
      <c r="J10" s="90"/>
      <c r="K10" s="90"/>
      <c r="L10" s="90"/>
    </row>
    <row r="11" spans="1:21" ht="23.25" customHeight="1" x14ac:dyDescent="0.25">
      <c r="A11" s="332" t="s">
        <v>166</v>
      </c>
      <c r="B11" s="333">
        <f>SUM(B13:B17)</f>
        <v>93620.949389999994</v>
      </c>
      <c r="C11" s="334"/>
      <c r="D11" s="334"/>
      <c r="E11" s="334"/>
      <c r="F11" s="334"/>
      <c r="G11" s="335"/>
      <c r="H11" s="336"/>
      <c r="I11" s="337"/>
      <c r="J11" s="337"/>
      <c r="K11" s="337"/>
      <c r="L11" s="337"/>
      <c r="M11" s="335"/>
      <c r="N11" s="335"/>
      <c r="O11" s="335"/>
      <c r="P11" s="335"/>
      <c r="Q11" s="335"/>
      <c r="R11" s="335"/>
      <c r="S11" s="335"/>
      <c r="T11" s="335"/>
      <c r="U11" s="335"/>
    </row>
    <row r="12" spans="1:21" ht="21" customHeight="1" x14ac:dyDescent="0.25">
      <c r="A12" s="338" t="s">
        <v>167</v>
      </c>
      <c r="B12" s="339"/>
      <c r="C12" s="340"/>
      <c r="D12" s="340"/>
      <c r="E12" s="340"/>
      <c r="F12" s="340"/>
      <c r="G12" s="335"/>
      <c r="H12" s="335"/>
      <c r="I12" s="335"/>
      <c r="J12" s="335"/>
      <c r="K12" s="335"/>
      <c r="L12" s="335"/>
      <c r="M12" s="335"/>
      <c r="N12" s="335"/>
      <c r="O12" s="335"/>
      <c r="P12" s="335"/>
      <c r="Q12" s="335"/>
      <c r="R12" s="335"/>
      <c r="S12" s="335"/>
      <c r="T12" s="335"/>
      <c r="U12" s="335"/>
    </row>
    <row r="13" spans="1:21" ht="44.25" customHeight="1" x14ac:dyDescent="0.25">
      <c r="A13" s="341" t="s">
        <v>505</v>
      </c>
      <c r="B13" s="339"/>
      <c r="C13" s="340"/>
      <c r="D13" s="340"/>
      <c r="E13" s="340"/>
      <c r="F13" s="340"/>
      <c r="G13" s="335"/>
      <c r="H13" s="342"/>
      <c r="I13" s="343"/>
      <c r="J13" s="343"/>
      <c r="K13" s="343"/>
      <c r="L13" s="335"/>
      <c r="M13" s="335"/>
      <c r="N13" s="335"/>
      <c r="O13" s="335"/>
      <c r="P13" s="335"/>
      <c r="Q13" s="335"/>
      <c r="R13" s="335"/>
      <c r="S13" s="335"/>
      <c r="T13" s="335"/>
      <c r="U13" s="335"/>
    </row>
    <row r="14" spans="1:21" ht="56.25" customHeight="1" x14ac:dyDescent="0.25">
      <c r="A14" s="341" t="str">
        <f>A9</f>
        <v xml:space="preserve">         (наименование инвестиционного проекта)</v>
      </c>
      <c r="B14" s="344">
        <f>[76]CO1!$V$29</f>
        <v>93620.949389999994</v>
      </c>
      <c r="C14" s="340"/>
      <c r="D14" s="340"/>
      <c r="E14" s="340"/>
      <c r="F14" s="340"/>
      <c r="G14" s="335"/>
      <c r="H14" s="345"/>
      <c r="I14" s="345"/>
      <c r="J14" s="343"/>
      <c r="K14" s="346"/>
      <c r="L14" s="335"/>
      <c r="M14" s="335"/>
      <c r="N14" s="335"/>
      <c r="O14" s="335"/>
      <c r="P14" s="335"/>
      <c r="Q14" s="335"/>
      <c r="R14" s="335"/>
      <c r="S14" s="335"/>
      <c r="T14" s="335"/>
      <c r="U14" s="335"/>
    </row>
    <row r="15" spans="1:21" ht="38.25" hidden="1" customHeight="1" x14ac:dyDescent="0.25">
      <c r="A15" s="347"/>
      <c r="B15" s="339"/>
      <c r="C15" s="340"/>
      <c r="D15" s="100"/>
      <c r="E15" s="101"/>
      <c r="F15" s="101"/>
      <c r="G15" s="335"/>
      <c r="H15" s="501"/>
      <c r="I15" s="501"/>
      <c r="J15" s="343"/>
      <c r="K15" s="346"/>
      <c r="L15" s="335"/>
      <c r="M15" s="335"/>
      <c r="N15" s="335"/>
      <c r="O15" s="335"/>
      <c r="P15" s="335"/>
      <c r="Q15" s="335"/>
      <c r="R15" s="335"/>
      <c r="S15" s="335"/>
      <c r="T15" s="335"/>
      <c r="U15" s="335"/>
    </row>
    <row r="16" spans="1:21" ht="37.5" hidden="1" customHeight="1" x14ac:dyDescent="0.25">
      <c r="A16" s="341"/>
      <c r="B16" s="339"/>
      <c r="C16" s="340"/>
      <c r="D16" s="340"/>
      <c r="E16" s="340"/>
      <c r="F16" s="340"/>
      <c r="G16" s="335"/>
      <c r="H16" s="501"/>
      <c r="I16" s="501"/>
      <c r="J16" s="343"/>
      <c r="K16" s="348"/>
      <c r="L16" s="335"/>
      <c r="M16" s="335"/>
      <c r="N16" s="335"/>
      <c r="O16" s="335"/>
      <c r="P16" s="335"/>
      <c r="Q16" s="335"/>
      <c r="R16" s="335"/>
      <c r="S16" s="335"/>
      <c r="T16" s="335"/>
      <c r="U16" s="335"/>
    </row>
    <row r="17" spans="1:21" ht="25.5" hidden="1" customHeight="1" x14ac:dyDescent="0.25">
      <c r="A17" s="341"/>
      <c r="B17" s="339"/>
      <c r="C17" s="340"/>
      <c r="D17" s="340"/>
      <c r="E17" s="340"/>
      <c r="F17" s="340"/>
      <c r="G17" s="335"/>
      <c r="H17" s="501"/>
      <c r="I17" s="501"/>
      <c r="J17" s="343"/>
      <c r="K17" s="349"/>
      <c r="L17" s="335"/>
      <c r="M17" s="335"/>
      <c r="N17" s="335"/>
      <c r="O17" s="335"/>
      <c r="P17" s="335"/>
      <c r="Q17" s="335"/>
      <c r="R17" s="335"/>
      <c r="S17" s="335"/>
      <c r="T17" s="335"/>
      <c r="U17" s="335"/>
    </row>
    <row r="18" spans="1:21" ht="27" hidden="1" customHeight="1" x14ac:dyDescent="0.25">
      <c r="A18" s="350" t="s">
        <v>171</v>
      </c>
      <c r="B18" s="351"/>
      <c r="C18" s="340"/>
      <c r="D18" s="340"/>
      <c r="E18" s="340"/>
      <c r="F18" s="340"/>
      <c r="G18" s="335"/>
      <c r="H18" s="343"/>
      <c r="I18" s="343"/>
      <c r="J18" s="343"/>
      <c r="K18" s="343"/>
      <c r="L18" s="335"/>
      <c r="M18" s="335"/>
      <c r="N18" s="335"/>
      <c r="O18" s="335"/>
      <c r="P18" s="335"/>
      <c r="Q18" s="335"/>
      <c r="R18" s="335"/>
      <c r="S18" s="335"/>
      <c r="T18" s="335"/>
      <c r="U18" s="335"/>
    </row>
    <row r="19" spans="1:21" ht="27" hidden="1" customHeight="1" x14ac:dyDescent="0.25">
      <c r="A19" s="350" t="s">
        <v>506</v>
      </c>
      <c r="B19" s="352"/>
      <c r="C19" s="340"/>
      <c r="D19" s="340"/>
      <c r="E19" s="340"/>
      <c r="F19" s="340"/>
      <c r="G19" s="335"/>
      <c r="H19" s="342"/>
      <c r="I19" s="343"/>
      <c r="J19" s="343"/>
      <c r="K19" s="343"/>
      <c r="L19" s="335"/>
      <c r="M19" s="335"/>
      <c r="N19" s="343"/>
      <c r="O19" s="343"/>
      <c r="P19" s="335"/>
      <c r="Q19" s="335"/>
      <c r="R19" s="353"/>
      <c r="S19" s="335"/>
      <c r="T19" s="335"/>
      <c r="U19" s="335"/>
    </row>
    <row r="20" spans="1:21" ht="39.75" hidden="1" customHeight="1" outlineLevel="1" x14ac:dyDescent="0.25">
      <c r="A20" s="350" t="s">
        <v>507</v>
      </c>
      <c r="B20" s="354">
        <v>20</v>
      </c>
      <c r="C20" s="340"/>
      <c r="D20" s="340"/>
      <c r="E20" s="340"/>
      <c r="F20" s="340"/>
      <c r="G20" s="335"/>
      <c r="H20" s="501"/>
      <c r="I20" s="501"/>
      <c r="J20" s="343"/>
      <c r="K20" s="346"/>
      <c r="L20" s="335"/>
      <c r="M20" s="335"/>
      <c r="N20" s="343"/>
      <c r="O20" s="343"/>
      <c r="P20" s="335"/>
      <c r="Q20" s="335"/>
      <c r="R20" s="335"/>
      <c r="S20" s="335"/>
      <c r="T20" s="335"/>
      <c r="U20" s="335"/>
    </row>
    <row r="21" spans="1:21" ht="15.75" hidden="1" customHeight="1" outlineLevel="1" x14ac:dyDescent="0.25">
      <c r="A21" s="350" t="s">
        <v>508</v>
      </c>
      <c r="B21" s="354"/>
      <c r="C21" s="340"/>
      <c r="D21" s="340"/>
      <c r="E21" s="340"/>
      <c r="F21" s="340"/>
      <c r="G21" s="335"/>
      <c r="H21" s="501"/>
      <c r="I21" s="501"/>
      <c r="J21" s="343"/>
      <c r="K21" s="346"/>
      <c r="L21" s="335"/>
      <c r="M21" s="335"/>
      <c r="N21" s="343"/>
      <c r="O21" s="343"/>
      <c r="P21" s="335"/>
      <c r="Q21" s="335"/>
      <c r="R21" s="335"/>
      <c r="S21" s="335"/>
      <c r="T21" s="335"/>
      <c r="U21" s="335"/>
    </row>
    <row r="22" spans="1:21" ht="33" hidden="1" customHeight="1" outlineLevel="1" x14ac:dyDescent="0.25">
      <c r="A22" s="350" t="s">
        <v>173</v>
      </c>
      <c r="B22" s="354"/>
      <c r="C22" s="340"/>
      <c r="D22" s="340"/>
      <c r="E22" s="340"/>
      <c r="F22" s="340"/>
      <c r="G22" s="335"/>
      <c r="H22" s="502"/>
      <c r="I22" s="502"/>
      <c r="J22" s="343"/>
      <c r="K22" s="348"/>
      <c r="L22" s="335"/>
      <c r="M22" s="335"/>
      <c r="N22" s="343"/>
      <c r="O22" s="343"/>
      <c r="P22" s="335"/>
      <c r="Q22" s="335"/>
      <c r="R22" s="335"/>
      <c r="S22" s="335"/>
      <c r="T22" s="335"/>
      <c r="U22" s="335"/>
    </row>
    <row r="23" spans="1:21" ht="15.75" hidden="1" customHeight="1" outlineLevel="1" x14ac:dyDescent="0.25">
      <c r="A23" s="350" t="s">
        <v>509</v>
      </c>
      <c r="B23" s="354"/>
      <c r="C23" s="340"/>
      <c r="D23" s="340"/>
      <c r="E23" s="340"/>
      <c r="F23" s="340"/>
      <c r="G23" s="335"/>
      <c r="H23" s="501"/>
      <c r="I23" s="501"/>
      <c r="J23" s="343"/>
      <c r="K23" s="349"/>
      <c r="L23" s="335"/>
      <c r="M23" s="335"/>
      <c r="N23" s="343"/>
      <c r="O23" s="343"/>
      <c r="P23" s="335"/>
      <c r="Q23" s="335"/>
      <c r="R23" s="335"/>
      <c r="S23" s="335"/>
      <c r="T23" s="335"/>
      <c r="U23" s="335"/>
    </row>
    <row r="24" spans="1:21" ht="16.5" hidden="1" customHeight="1" outlineLevel="1" thickBot="1" x14ac:dyDescent="0.3">
      <c r="A24" s="355" t="s">
        <v>175</v>
      </c>
      <c r="B24" s="356"/>
      <c r="C24" s="340"/>
      <c r="D24" s="340"/>
      <c r="E24" s="340"/>
      <c r="F24" s="340"/>
      <c r="G24" s="335"/>
      <c r="H24" s="343"/>
      <c r="I24" s="343"/>
      <c r="J24" s="343"/>
      <c r="K24" s="343"/>
      <c r="L24" s="335"/>
      <c r="M24" s="335"/>
      <c r="N24" s="343"/>
      <c r="O24" s="343"/>
      <c r="P24" s="335"/>
      <c r="Q24" s="335"/>
      <c r="R24" s="335"/>
      <c r="S24" s="335"/>
      <c r="T24" s="335"/>
      <c r="U24" s="335"/>
    </row>
    <row r="25" spans="1:21" ht="15.75" hidden="1" customHeight="1" outlineLevel="1" x14ac:dyDescent="0.25">
      <c r="A25" s="332" t="s">
        <v>510</v>
      </c>
      <c r="B25" s="357"/>
      <c r="C25" s="340"/>
      <c r="D25" s="340"/>
      <c r="E25" s="340"/>
      <c r="F25" s="340"/>
      <c r="G25" s="335"/>
      <c r="H25" s="335"/>
      <c r="I25" s="335"/>
      <c r="J25" s="335"/>
      <c r="K25" s="335"/>
      <c r="L25" s="335"/>
      <c r="M25" s="335"/>
      <c r="N25" s="335"/>
      <c r="O25" s="335"/>
      <c r="P25" s="335"/>
      <c r="Q25" s="335"/>
      <c r="R25" s="335"/>
      <c r="S25" s="335"/>
      <c r="T25" s="335"/>
      <c r="U25" s="335"/>
    </row>
    <row r="26" spans="1:21" ht="15.75" hidden="1" customHeight="1" outlineLevel="1" x14ac:dyDescent="0.25">
      <c r="A26" s="350" t="s">
        <v>511</v>
      </c>
      <c r="B26" s="358">
        <v>5</v>
      </c>
      <c r="C26" s="340"/>
      <c r="D26" s="340"/>
      <c r="E26" s="340"/>
      <c r="F26" s="340"/>
      <c r="G26" s="335"/>
      <c r="H26" s="335"/>
      <c r="I26" s="335"/>
      <c r="J26" s="335"/>
      <c r="K26" s="335"/>
      <c r="L26" s="335"/>
      <c r="M26" s="335"/>
      <c r="N26" s="335"/>
      <c r="O26" s="335"/>
      <c r="P26" s="335"/>
      <c r="Q26" s="335"/>
      <c r="R26" s="335"/>
      <c r="S26" s="335"/>
      <c r="T26" s="335"/>
      <c r="U26" s="335"/>
    </row>
    <row r="27" spans="1:21" ht="15.75" hidden="1" customHeight="1" outlineLevel="1" x14ac:dyDescent="0.25">
      <c r="A27" s="350" t="s">
        <v>88</v>
      </c>
      <c r="B27" s="358">
        <v>5</v>
      </c>
      <c r="C27" s="340"/>
      <c r="D27" s="340"/>
      <c r="E27" s="340"/>
      <c r="F27" s="340"/>
      <c r="G27" s="335"/>
      <c r="H27" s="335"/>
      <c r="I27" s="335"/>
      <c r="J27" s="335"/>
      <c r="K27" s="335"/>
      <c r="L27" s="335"/>
      <c r="M27" s="335"/>
      <c r="N27" s="335"/>
      <c r="O27" s="335"/>
      <c r="P27" s="335"/>
      <c r="Q27" s="335"/>
      <c r="R27" s="335"/>
      <c r="S27" s="335"/>
      <c r="T27" s="335"/>
      <c r="U27" s="335"/>
    </row>
    <row r="28" spans="1:21" ht="15.75" hidden="1" customHeight="1" outlineLevel="1" x14ac:dyDescent="0.25">
      <c r="A28" s="338" t="s">
        <v>512</v>
      </c>
      <c r="B28" s="359"/>
      <c r="C28" s="340"/>
      <c r="D28" s="340"/>
      <c r="E28" s="340"/>
      <c r="F28" s="340"/>
      <c r="G28" s="335"/>
      <c r="H28" s="335"/>
      <c r="I28" s="335"/>
      <c r="J28" s="335"/>
      <c r="K28" s="335"/>
      <c r="L28" s="335"/>
      <c r="M28" s="335"/>
      <c r="N28" s="335"/>
      <c r="O28" s="335"/>
      <c r="P28" s="335"/>
      <c r="Q28" s="335"/>
      <c r="R28" s="335"/>
      <c r="S28" s="335"/>
      <c r="T28" s="335"/>
      <c r="U28" s="335"/>
    </row>
    <row r="29" spans="1:21" ht="15.75" hidden="1" customHeight="1" outlineLevel="1" x14ac:dyDescent="0.25">
      <c r="A29" s="350" t="s">
        <v>511</v>
      </c>
      <c r="B29" s="358"/>
      <c r="C29" s="340"/>
      <c r="D29" s="340"/>
      <c r="E29" s="340"/>
      <c r="F29" s="340"/>
      <c r="G29" s="335"/>
      <c r="H29" s="335"/>
      <c r="I29" s="335"/>
      <c r="J29" s="335"/>
      <c r="K29" s="335"/>
      <c r="L29" s="335"/>
      <c r="M29" s="335"/>
      <c r="N29" s="335"/>
      <c r="O29" s="335"/>
      <c r="P29" s="335"/>
      <c r="Q29" s="335"/>
      <c r="R29" s="335"/>
      <c r="S29" s="335"/>
      <c r="T29" s="335"/>
      <c r="U29" s="335"/>
    </row>
    <row r="30" spans="1:21" ht="15.75" hidden="1" customHeight="1" outlineLevel="1" x14ac:dyDescent="0.25">
      <c r="A30" s="350" t="s">
        <v>88</v>
      </c>
      <c r="B30" s="358"/>
      <c r="C30" s="340"/>
      <c r="D30" s="340"/>
      <c r="E30" s="340"/>
      <c r="F30" s="340"/>
      <c r="G30" s="335"/>
      <c r="H30" s="335"/>
      <c r="I30" s="335"/>
      <c r="J30" s="335"/>
      <c r="K30" s="335"/>
      <c r="L30" s="335"/>
      <c r="M30" s="335"/>
      <c r="N30" s="335"/>
      <c r="O30" s="335"/>
      <c r="P30" s="335"/>
      <c r="Q30" s="335"/>
      <c r="R30" s="335"/>
      <c r="S30" s="335"/>
      <c r="T30" s="335"/>
      <c r="U30" s="335"/>
    </row>
    <row r="31" spans="1:21" ht="30" hidden="1" customHeight="1" outlineLevel="1" x14ac:dyDescent="0.25">
      <c r="A31" s="360" t="s">
        <v>513</v>
      </c>
      <c r="B31" s="361"/>
      <c r="C31" s="362"/>
      <c r="D31" s="363"/>
      <c r="E31" s="340"/>
      <c r="F31" s="340"/>
      <c r="G31" s="335"/>
      <c r="H31" s="335"/>
      <c r="I31" s="335"/>
      <c r="J31" s="335"/>
      <c r="K31" s="335"/>
      <c r="L31" s="335"/>
      <c r="M31" s="335"/>
      <c r="N31" s="335"/>
      <c r="O31" s="335"/>
      <c r="P31" s="335"/>
      <c r="Q31" s="335"/>
      <c r="R31" s="335"/>
      <c r="S31" s="335"/>
      <c r="T31" s="335"/>
      <c r="U31" s="335"/>
    </row>
    <row r="32" spans="1:21" ht="15.75" hidden="1" customHeight="1" outlineLevel="1" x14ac:dyDescent="0.25">
      <c r="A32" s="350" t="s">
        <v>179</v>
      </c>
      <c r="B32" s="358">
        <v>12</v>
      </c>
      <c r="C32" s="362"/>
      <c r="D32" s="363"/>
      <c r="E32" s="340"/>
      <c r="F32" s="340"/>
      <c r="G32" s="335"/>
      <c r="H32" s="335"/>
      <c r="I32" s="335"/>
      <c r="J32" s="335"/>
      <c r="K32" s="335"/>
      <c r="L32" s="335"/>
      <c r="M32" s="335"/>
      <c r="N32" s="335"/>
      <c r="O32" s="335"/>
      <c r="P32" s="335"/>
      <c r="Q32" s="335"/>
      <c r="R32" s="335"/>
      <c r="S32" s="335"/>
      <c r="T32" s="335"/>
      <c r="U32" s="335"/>
    </row>
    <row r="33" spans="1:21" ht="15.75" hidden="1" customHeight="1" outlineLevel="1" x14ac:dyDescent="0.25">
      <c r="A33" s="350" t="s">
        <v>201</v>
      </c>
      <c r="B33" s="358">
        <v>12</v>
      </c>
      <c r="C33" s="362"/>
      <c r="D33" s="363"/>
      <c r="E33" s="340"/>
      <c r="F33" s="340"/>
      <c r="G33" s="335"/>
      <c r="H33" s="335"/>
      <c r="I33" s="335"/>
      <c r="J33" s="335"/>
      <c r="K33" s="335"/>
      <c r="L33" s="335"/>
      <c r="M33" s="335"/>
      <c r="N33" s="335"/>
      <c r="O33" s="335"/>
      <c r="P33" s="335"/>
      <c r="Q33" s="335"/>
      <c r="R33" s="335"/>
      <c r="S33" s="335"/>
      <c r="T33" s="335"/>
      <c r="U33" s="335"/>
    </row>
    <row r="34" spans="1:21" ht="15" hidden="1" customHeight="1" outlineLevel="1" x14ac:dyDescent="0.25">
      <c r="A34" s="364" t="s">
        <v>514</v>
      </c>
      <c r="B34" s="361"/>
      <c r="C34" s="362"/>
      <c r="D34" s="363"/>
      <c r="E34" s="340"/>
      <c r="F34" s="340"/>
      <c r="G34" s="335"/>
      <c r="H34" s="335"/>
      <c r="I34" s="335"/>
      <c r="J34" s="335"/>
      <c r="K34" s="335"/>
      <c r="L34" s="335"/>
      <c r="M34" s="335"/>
      <c r="N34" s="335"/>
      <c r="O34" s="335"/>
      <c r="P34" s="335"/>
      <c r="Q34" s="335"/>
      <c r="R34" s="335"/>
      <c r="S34" s="335"/>
      <c r="T34" s="335"/>
      <c r="U34" s="335"/>
    </row>
    <row r="35" spans="1:21" collapsed="1" x14ac:dyDescent="0.25">
      <c r="A35" s="365" t="s">
        <v>515</v>
      </c>
      <c r="B35" s="358"/>
      <c r="C35" s="362"/>
      <c r="D35" s="363"/>
      <c r="E35" s="340"/>
      <c r="F35" s="340"/>
      <c r="G35" s="335"/>
      <c r="H35" s="335"/>
      <c r="I35" s="335"/>
      <c r="J35" s="335"/>
      <c r="K35" s="335"/>
      <c r="L35" s="335"/>
      <c r="M35" s="335"/>
      <c r="N35" s="335"/>
      <c r="O35" s="335"/>
      <c r="P35" s="335"/>
      <c r="Q35" s="335"/>
      <c r="R35" s="335"/>
      <c r="S35" s="335"/>
      <c r="T35" s="335"/>
      <c r="U35" s="335"/>
    </row>
    <row r="36" spans="1:21" ht="16.5" hidden="1" customHeight="1" outlineLevel="1" thickBot="1" x14ac:dyDescent="0.3">
      <c r="A36" s="365" t="s">
        <v>516</v>
      </c>
      <c r="B36" s="366"/>
      <c r="C36" s="362"/>
      <c r="D36" s="363"/>
      <c r="E36" s="340"/>
      <c r="F36" s="340"/>
      <c r="G36" s="335"/>
      <c r="H36" s="335"/>
      <c r="I36" s="335"/>
      <c r="J36" s="335"/>
      <c r="K36" s="335"/>
      <c r="L36" s="335"/>
      <c r="M36" s="335"/>
      <c r="N36" s="335"/>
      <c r="O36" s="335"/>
      <c r="P36" s="335"/>
      <c r="Q36" s="335"/>
      <c r="R36" s="335"/>
      <c r="S36" s="335"/>
      <c r="T36" s="335"/>
      <c r="U36" s="335"/>
    </row>
    <row r="37" spans="1:21" ht="15.75" hidden="1" customHeight="1" outlineLevel="1" x14ac:dyDescent="0.25">
      <c r="A37" s="367" t="s">
        <v>517</v>
      </c>
      <c r="B37" s="359"/>
      <c r="C37" s="368"/>
      <c r="D37" s="368"/>
      <c r="E37" s="340"/>
      <c r="F37" s="340"/>
      <c r="G37" s="335"/>
      <c r="H37" s="335"/>
      <c r="I37" s="335"/>
      <c r="J37" s="335"/>
      <c r="K37" s="335"/>
      <c r="L37" s="335"/>
      <c r="M37" s="335"/>
      <c r="N37" s="335"/>
      <c r="O37" s="335"/>
      <c r="P37" s="335"/>
      <c r="Q37" s="335"/>
      <c r="R37" s="335"/>
      <c r="S37" s="335"/>
      <c r="T37" s="335"/>
      <c r="U37" s="335"/>
    </row>
    <row r="38" spans="1:21" ht="15.75" hidden="1" customHeight="1" outlineLevel="1" x14ac:dyDescent="0.25">
      <c r="A38" s="369" t="s">
        <v>182</v>
      </c>
      <c r="B38" s="351">
        <v>2.38</v>
      </c>
      <c r="C38" s="362"/>
      <c r="D38" s="340"/>
      <c r="E38" s="340"/>
      <c r="F38" s="340"/>
      <c r="G38" s="335"/>
      <c r="H38" s="335"/>
      <c r="I38" s="335"/>
      <c r="J38" s="335"/>
      <c r="K38" s="335"/>
      <c r="L38" s="335"/>
      <c r="M38" s="335"/>
      <c r="N38" s="335"/>
      <c r="O38" s="335"/>
      <c r="P38" s="335"/>
      <c r="Q38" s="335"/>
      <c r="R38" s="335"/>
      <c r="S38" s="335"/>
      <c r="T38" s="335"/>
      <c r="U38" s="335"/>
    </row>
    <row r="39" spans="1:21" collapsed="1" x14ac:dyDescent="0.25">
      <c r="A39" s="367" t="s">
        <v>190</v>
      </c>
      <c r="B39" s="358">
        <v>25</v>
      </c>
      <c r="C39" s="370"/>
      <c r="D39" s="370"/>
      <c r="E39" s="370"/>
      <c r="F39" s="370"/>
      <c r="G39" s="335"/>
      <c r="H39" s="335"/>
      <c r="I39" s="335"/>
      <c r="J39" s="335"/>
      <c r="K39" s="335"/>
      <c r="L39" s="335"/>
      <c r="M39" s="335"/>
      <c r="N39" s="335"/>
      <c r="O39" s="335"/>
      <c r="P39" s="335"/>
      <c r="Q39" s="335"/>
      <c r="R39" s="335"/>
      <c r="S39" s="335"/>
      <c r="T39" s="335"/>
      <c r="U39" s="335"/>
    </row>
    <row r="40" spans="1:21" x14ac:dyDescent="0.25">
      <c r="A40" s="367" t="s">
        <v>191</v>
      </c>
      <c r="B40" s="358">
        <v>25</v>
      </c>
      <c r="C40" s="370"/>
      <c r="D40" s="370"/>
      <c r="E40" s="370"/>
      <c r="F40" s="370"/>
      <c r="G40" s="335"/>
      <c r="H40" s="335"/>
      <c r="I40" s="335"/>
      <c r="J40" s="335"/>
      <c r="K40" s="335"/>
      <c r="L40" s="335"/>
      <c r="M40" s="335"/>
      <c r="N40" s="335"/>
      <c r="O40" s="335"/>
      <c r="P40" s="335"/>
      <c r="Q40" s="335"/>
      <c r="R40" s="335"/>
      <c r="S40" s="335"/>
      <c r="T40" s="335"/>
      <c r="U40" s="335"/>
    </row>
    <row r="41" spans="1:21" ht="16.5" thickBot="1" x14ac:dyDescent="0.3">
      <c r="A41" s="367" t="s">
        <v>518</v>
      </c>
      <c r="B41" s="371">
        <v>0.2</v>
      </c>
      <c r="C41" s="370"/>
      <c r="D41" s="370"/>
      <c r="E41" s="370"/>
      <c r="F41" s="370"/>
      <c r="G41" s="335"/>
      <c r="H41" s="335"/>
      <c r="I41" s="335"/>
      <c r="J41" s="335"/>
      <c r="K41" s="335"/>
      <c r="L41" s="335"/>
      <c r="M41" s="335"/>
      <c r="N41" s="335"/>
      <c r="O41" s="335"/>
      <c r="P41" s="335"/>
      <c r="Q41" s="335"/>
      <c r="R41" s="335"/>
      <c r="S41" s="335"/>
      <c r="T41" s="335"/>
      <c r="U41" s="335"/>
    </row>
    <row r="42" spans="1:21" ht="16.5" thickBot="1" x14ac:dyDescent="0.3">
      <c r="A42" s="332" t="str">
        <f>A68</f>
        <v>Оплата труда с отчислениями</v>
      </c>
      <c r="B42" s="359">
        <f>'[77]2025'!$S$13</f>
        <v>22.489402054412576</v>
      </c>
      <c r="C42" s="370"/>
      <c r="D42" s="370"/>
      <c r="E42" s="370"/>
      <c r="F42" s="370"/>
      <c r="G42" s="335"/>
      <c r="H42" s="335"/>
      <c r="I42" s="335"/>
      <c r="J42" s="335"/>
      <c r="K42" s="335"/>
      <c r="L42" s="335"/>
      <c r="M42" s="335"/>
      <c r="N42" s="335"/>
      <c r="O42" s="335"/>
      <c r="P42" s="335"/>
      <c r="Q42" s="335"/>
      <c r="R42" s="335"/>
      <c r="S42" s="335"/>
      <c r="T42" s="335"/>
      <c r="U42" s="335"/>
    </row>
    <row r="43" spans="1:21" ht="16.5" hidden="1" customHeight="1" thickBot="1" x14ac:dyDescent="0.3">
      <c r="A43" s="350" t="str">
        <f>A69</f>
        <v>Вспомогательные материалы</v>
      </c>
      <c r="B43" s="344"/>
      <c r="C43" s="340"/>
      <c r="D43" s="340"/>
      <c r="E43" s="340"/>
      <c r="F43" s="340"/>
      <c r="G43" s="335"/>
      <c r="H43" s="335"/>
      <c r="I43" s="335"/>
      <c r="J43" s="335"/>
      <c r="K43" s="335"/>
      <c r="L43" s="335"/>
      <c r="M43" s="335"/>
      <c r="N43" s="335"/>
      <c r="O43" s="335"/>
      <c r="P43" s="335"/>
      <c r="Q43" s="335"/>
      <c r="R43" s="335"/>
      <c r="S43" s="335"/>
      <c r="T43" s="335"/>
      <c r="U43" s="335"/>
    </row>
    <row r="44" spans="1:21" ht="32.25" hidden="1" customHeight="1" thickBot="1" x14ac:dyDescent="0.3">
      <c r="A44" s="360" t="str">
        <f>A70</f>
        <v>Прочие расходы (без амортизации, арендной платы + транспортные расходы)</v>
      </c>
      <c r="B44" s="358"/>
      <c r="C44" s="372"/>
      <c r="D44" s="372"/>
      <c r="E44" s="372"/>
      <c r="F44" s="372"/>
      <c r="G44" s="335"/>
      <c r="H44" s="335"/>
      <c r="I44" s="335"/>
      <c r="J44" s="335"/>
      <c r="K44" s="335"/>
      <c r="L44" s="335"/>
      <c r="M44" s="335"/>
      <c r="N44" s="335"/>
      <c r="O44" s="335"/>
      <c r="P44" s="335"/>
      <c r="Q44" s="335"/>
      <c r="R44" s="335"/>
      <c r="S44" s="335"/>
      <c r="T44" s="335"/>
      <c r="U44" s="335"/>
    </row>
    <row r="45" spans="1:21" ht="16.5" hidden="1" customHeight="1" thickBot="1" x14ac:dyDescent="0.3">
      <c r="A45" s="350" t="s">
        <v>519</v>
      </c>
      <c r="B45" s="326"/>
      <c r="C45" s="372"/>
      <c r="D45" s="372"/>
      <c r="E45" s="372"/>
      <c r="F45" s="372"/>
      <c r="G45" s="335"/>
      <c r="H45" s="335"/>
      <c r="I45" s="335"/>
      <c r="J45" s="335"/>
      <c r="K45" s="335"/>
      <c r="L45" s="335"/>
      <c r="M45" s="335"/>
      <c r="N45" s="335"/>
      <c r="O45" s="335"/>
      <c r="P45" s="335"/>
      <c r="Q45" s="335"/>
      <c r="R45" s="335"/>
      <c r="S45" s="335"/>
      <c r="T45" s="335"/>
      <c r="U45" s="335"/>
    </row>
    <row r="46" spans="1:21" ht="16.5" hidden="1" customHeight="1" thickBot="1" x14ac:dyDescent="0.3">
      <c r="A46" s="355" t="s">
        <v>520</v>
      </c>
      <c r="B46" s="327"/>
      <c r="C46" s="372"/>
      <c r="D46" s="372"/>
      <c r="E46" s="372"/>
      <c r="F46" s="372"/>
      <c r="G46" s="335"/>
      <c r="H46" s="335"/>
      <c r="I46" s="335"/>
      <c r="J46" s="335"/>
      <c r="K46" s="335"/>
      <c r="L46" s="335"/>
      <c r="M46" s="335"/>
      <c r="N46" s="335"/>
      <c r="O46" s="335"/>
      <c r="P46" s="335"/>
      <c r="Q46" s="335"/>
      <c r="R46" s="335"/>
      <c r="S46" s="335"/>
      <c r="T46" s="335"/>
      <c r="U46" s="335"/>
    </row>
    <row r="47" spans="1:21" ht="16.5" hidden="1" customHeight="1" thickBot="1" x14ac:dyDescent="0.3">
      <c r="A47" s="338" t="s">
        <v>521</v>
      </c>
      <c r="B47" s="373">
        <v>2</v>
      </c>
      <c r="C47" s="372"/>
      <c r="D47" s="372"/>
      <c r="E47" s="372"/>
      <c r="F47" s="372"/>
      <c r="G47" s="335"/>
      <c r="H47" s="335"/>
      <c r="I47" s="335"/>
      <c r="J47" s="335"/>
      <c r="K47" s="335"/>
      <c r="L47" s="335"/>
      <c r="M47" s="335"/>
      <c r="N47" s="335"/>
      <c r="O47" s="335"/>
      <c r="P47" s="335"/>
      <c r="Q47" s="335"/>
      <c r="R47" s="335"/>
      <c r="S47" s="335"/>
      <c r="T47" s="335"/>
      <c r="U47" s="335"/>
    </row>
    <row r="48" spans="1:21" ht="16.5" hidden="1" customHeight="1" thickBot="1" x14ac:dyDescent="0.3">
      <c r="A48" s="350" t="s">
        <v>522</v>
      </c>
      <c r="B48" s="374">
        <v>8.8999999999999996E-2</v>
      </c>
      <c r="C48" s="372"/>
      <c r="D48" s="372"/>
      <c r="E48" s="372"/>
      <c r="F48" s="372"/>
      <c r="G48" s="335"/>
      <c r="H48" s="335"/>
      <c r="I48" s="335"/>
      <c r="J48" s="335"/>
      <c r="K48" s="335"/>
      <c r="L48" s="335"/>
      <c r="M48" s="335"/>
      <c r="N48" s="335"/>
      <c r="O48" s="335"/>
      <c r="P48" s="335"/>
      <c r="Q48" s="335"/>
      <c r="R48" s="335"/>
      <c r="S48" s="335"/>
      <c r="T48" s="335"/>
      <c r="U48" s="335"/>
    </row>
    <row r="49" spans="1:27" ht="16.5" hidden="1" customHeight="1" outlineLevel="1" thickBot="1" x14ac:dyDescent="0.3">
      <c r="A49" s="350" t="s">
        <v>523</v>
      </c>
      <c r="B49" s="375">
        <v>8.8999999999999996E-2</v>
      </c>
      <c r="C49" s="372"/>
      <c r="D49" s="372"/>
      <c r="E49" s="372"/>
      <c r="F49" s="372"/>
      <c r="G49" s="335"/>
      <c r="H49" s="335"/>
      <c r="I49" s="335"/>
      <c r="J49" s="335"/>
      <c r="K49" s="335"/>
      <c r="L49" s="335"/>
      <c r="M49" s="335"/>
      <c r="N49" s="335"/>
      <c r="O49" s="335"/>
      <c r="P49" s="335"/>
      <c r="Q49" s="335"/>
      <c r="R49" s="335"/>
      <c r="S49" s="335"/>
      <c r="T49" s="335"/>
      <c r="U49" s="335"/>
    </row>
    <row r="50" spans="1:27" ht="16.5" hidden="1" customHeight="1" outlineLevel="1" thickBot="1" x14ac:dyDescent="0.3">
      <c r="A50" s="350" t="s">
        <v>524</v>
      </c>
      <c r="B50" s="375">
        <v>0</v>
      </c>
      <c r="C50" s="372"/>
      <c r="D50" s="372"/>
      <c r="E50" s="372"/>
      <c r="F50" s="372"/>
      <c r="G50" s="335"/>
      <c r="H50" s="335"/>
      <c r="I50" s="335"/>
      <c r="J50" s="335"/>
      <c r="K50" s="335"/>
      <c r="L50" s="335"/>
      <c r="M50" s="335"/>
      <c r="N50" s="335"/>
      <c r="O50" s="335"/>
      <c r="P50" s="335"/>
      <c r="Q50" s="335"/>
      <c r="R50" s="335"/>
      <c r="S50" s="335"/>
      <c r="T50" s="335"/>
      <c r="U50" s="335"/>
    </row>
    <row r="51" spans="1:27" s="87" customFormat="1" ht="16.5" hidden="1" customHeight="1" thickBot="1" x14ac:dyDescent="0.3">
      <c r="A51" s="350" t="s">
        <v>525</v>
      </c>
      <c r="B51" s="375">
        <v>0.11</v>
      </c>
      <c r="C51" s="372"/>
      <c r="D51" s="372"/>
      <c r="E51" s="372"/>
      <c r="F51" s="372"/>
      <c r="G51" s="335"/>
      <c r="H51" s="335"/>
      <c r="I51" s="335"/>
      <c r="J51" s="335"/>
      <c r="K51" s="335"/>
      <c r="L51" s="335"/>
      <c r="M51" s="335"/>
      <c r="N51" s="335"/>
      <c r="O51" s="335"/>
      <c r="P51" s="335"/>
      <c r="Q51" s="335"/>
      <c r="R51" s="335"/>
      <c r="S51" s="335"/>
      <c r="T51" s="335"/>
      <c r="U51" s="335"/>
      <c r="V51" s="82"/>
    </row>
    <row r="52" spans="1:27" ht="16.5" hidden="1" customHeight="1" thickBot="1" x14ac:dyDescent="0.3">
      <c r="A52" s="350" t="s">
        <v>526</v>
      </c>
      <c r="B52" s="375">
        <f>1-B50</f>
        <v>1</v>
      </c>
      <c r="C52" s="372"/>
      <c r="D52" s="372"/>
      <c r="E52" s="372"/>
      <c r="F52" s="372"/>
      <c r="G52" s="335"/>
      <c r="H52" s="335"/>
      <c r="I52" s="335"/>
      <c r="J52" s="335"/>
      <c r="K52" s="335"/>
      <c r="L52" s="335"/>
      <c r="M52" s="335"/>
      <c r="N52" s="335"/>
      <c r="O52" s="335"/>
      <c r="P52" s="335"/>
      <c r="Q52" s="335"/>
      <c r="R52" s="335"/>
      <c r="S52" s="335"/>
      <c r="T52" s="335"/>
      <c r="U52" s="335"/>
    </row>
    <row r="53" spans="1:27" ht="16.5" hidden="1" customHeight="1" thickBot="1" x14ac:dyDescent="0.3">
      <c r="A53" s="367" t="s">
        <v>527</v>
      </c>
      <c r="B53" s="376">
        <f>B52*B51+B50*B49*(1-B41)</f>
        <v>0.11</v>
      </c>
      <c r="C53" s="372"/>
      <c r="D53" s="372"/>
      <c r="E53" s="372"/>
      <c r="F53" s="372"/>
      <c r="G53" s="335"/>
      <c r="H53" s="335"/>
      <c r="I53" s="335"/>
      <c r="J53" s="335"/>
      <c r="K53" s="335"/>
      <c r="L53" s="335"/>
      <c r="M53" s="335"/>
      <c r="N53" s="335"/>
      <c r="O53" s="335"/>
      <c r="P53" s="335"/>
      <c r="Q53" s="335"/>
      <c r="R53" s="335"/>
      <c r="S53" s="335"/>
      <c r="T53" s="335"/>
      <c r="U53" s="335"/>
      <c r="W53" s="135"/>
      <c r="X53" s="135"/>
      <c r="Y53" s="135"/>
      <c r="Z53" s="135"/>
      <c r="AA53" s="135"/>
    </row>
    <row r="54" spans="1:27" x14ac:dyDescent="0.25">
      <c r="A54" s="377" t="s">
        <v>87</v>
      </c>
      <c r="B54" s="378">
        <v>1</v>
      </c>
      <c r="C54" s="378">
        <f>B54+1</f>
        <v>2</v>
      </c>
      <c r="D54" s="378">
        <f t="shared" ref="D54:P54" si="0">C54+1</f>
        <v>3</v>
      </c>
      <c r="E54" s="378">
        <f t="shared" si="0"/>
        <v>4</v>
      </c>
      <c r="F54" s="378">
        <f t="shared" si="0"/>
        <v>5</v>
      </c>
      <c r="G54" s="378">
        <f t="shared" si="0"/>
        <v>6</v>
      </c>
      <c r="H54" s="378">
        <f t="shared" si="0"/>
        <v>7</v>
      </c>
      <c r="I54" s="378">
        <f t="shared" si="0"/>
        <v>8</v>
      </c>
      <c r="J54" s="378">
        <f t="shared" si="0"/>
        <v>9</v>
      </c>
      <c r="K54" s="378">
        <f t="shared" si="0"/>
        <v>10</v>
      </c>
      <c r="L54" s="378">
        <f t="shared" si="0"/>
        <v>11</v>
      </c>
      <c r="M54" s="378">
        <f t="shared" si="0"/>
        <v>12</v>
      </c>
      <c r="N54" s="378">
        <f t="shared" si="0"/>
        <v>13</v>
      </c>
      <c r="O54" s="378">
        <f t="shared" si="0"/>
        <v>14</v>
      </c>
      <c r="P54" s="378">
        <f t="shared" si="0"/>
        <v>15</v>
      </c>
      <c r="Q54" s="378">
        <f>P54+1</f>
        <v>16</v>
      </c>
      <c r="R54" s="378">
        <f>Q54+1</f>
        <v>17</v>
      </c>
      <c r="S54" s="378">
        <f>R54+1</f>
        <v>18</v>
      </c>
      <c r="T54" s="378">
        <f>S54+1</f>
        <v>19</v>
      </c>
      <c r="U54" s="379">
        <f>T54+1</f>
        <v>20</v>
      </c>
      <c r="V54" s="87"/>
      <c r="W54" s="135"/>
      <c r="X54" s="135"/>
      <c r="Y54" s="135"/>
      <c r="Z54" s="135"/>
      <c r="AA54" s="135"/>
    </row>
    <row r="55" spans="1:27" x14ac:dyDescent="0.25">
      <c r="A55" s="380" t="s">
        <v>86</v>
      </c>
      <c r="B55" s="381">
        <v>0.04</v>
      </c>
      <c r="C55" s="381">
        <v>0.04</v>
      </c>
      <c r="D55" s="381">
        <v>0.04</v>
      </c>
      <c r="E55" s="381">
        <v>0.04</v>
      </c>
      <c r="F55" s="381">
        <v>0.04</v>
      </c>
      <c r="G55" s="381">
        <v>0.04</v>
      </c>
      <c r="H55" s="381">
        <v>0.04</v>
      </c>
      <c r="I55" s="381">
        <v>0.04</v>
      </c>
      <c r="J55" s="381">
        <v>0.04</v>
      </c>
      <c r="K55" s="381">
        <v>0.04</v>
      </c>
      <c r="L55" s="381">
        <v>0.04</v>
      </c>
      <c r="M55" s="381">
        <v>0.04</v>
      </c>
      <c r="N55" s="381">
        <v>0.04</v>
      </c>
      <c r="O55" s="381">
        <v>0.04</v>
      </c>
      <c r="P55" s="381">
        <v>0.04</v>
      </c>
      <c r="Q55" s="381">
        <v>0.04</v>
      </c>
      <c r="R55" s="381">
        <v>0.04</v>
      </c>
      <c r="S55" s="381">
        <v>0.04</v>
      </c>
      <c r="T55" s="381">
        <v>0.04</v>
      </c>
      <c r="U55" s="382">
        <v>0.04</v>
      </c>
      <c r="W55" s="135"/>
      <c r="X55" s="135"/>
      <c r="Y55" s="135"/>
      <c r="Z55" s="135"/>
      <c r="AA55" s="135"/>
    </row>
    <row r="56" spans="1:27" x14ac:dyDescent="0.25">
      <c r="A56" s="380" t="s">
        <v>85</v>
      </c>
      <c r="B56" s="381">
        <v>0.04</v>
      </c>
      <c r="C56" s="381">
        <f>(1+B56)*(1+C55)-1</f>
        <v>8.1600000000000117E-2</v>
      </c>
      <c r="D56" s="381">
        <f t="shared" ref="D56:U56" si="1">(1+C56)*(1+D55)-1</f>
        <v>0.12486400000000009</v>
      </c>
      <c r="E56" s="381">
        <f t="shared" si="1"/>
        <v>0.16985856000000021</v>
      </c>
      <c r="F56" s="381">
        <f t="shared" si="1"/>
        <v>0.21665290240000035</v>
      </c>
      <c r="G56" s="381">
        <f t="shared" si="1"/>
        <v>0.26531901849600037</v>
      </c>
      <c r="H56" s="381">
        <f t="shared" si="1"/>
        <v>0.31593177923584048</v>
      </c>
      <c r="I56" s="381">
        <f t="shared" si="1"/>
        <v>0.3685690504052741</v>
      </c>
      <c r="J56" s="381">
        <f t="shared" si="1"/>
        <v>0.42331181242148519</v>
      </c>
      <c r="K56" s="381">
        <f t="shared" si="1"/>
        <v>0.48024428491834459</v>
      </c>
      <c r="L56" s="381">
        <f t="shared" si="1"/>
        <v>0.53945405631507848</v>
      </c>
      <c r="M56" s="381">
        <f t="shared" si="1"/>
        <v>0.60103221856768174</v>
      </c>
      <c r="N56" s="381">
        <f t="shared" si="1"/>
        <v>0.66507350731038906</v>
      </c>
      <c r="O56" s="381">
        <f t="shared" si="1"/>
        <v>0.73167644760280459</v>
      </c>
      <c r="P56" s="381">
        <f t="shared" si="1"/>
        <v>0.80094350550691673</v>
      </c>
      <c r="Q56" s="381">
        <f t="shared" si="1"/>
        <v>0.87298124572719349</v>
      </c>
      <c r="R56" s="381">
        <f>(1+Q56)*(1+R55)-1</f>
        <v>0.94790049555628131</v>
      </c>
      <c r="S56" s="381">
        <f>(1+R56)*(1+S55)-1</f>
        <v>1.0258165153785326</v>
      </c>
      <c r="T56" s="381">
        <f t="shared" si="1"/>
        <v>1.1068491759936738</v>
      </c>
      <c r="U56" s="382">
        <f t="shared" si="1"/>
        <v>1.1911231430334208</v>
      </c>
      <c r="V56" s="135"/>
      <c r="W56" s="135"/>
      <c r="X56" s="135"/>
      <c r="Y56" s="135"/>
      <c r="Z56" s="135"/>
      <c r="AA56" s="135"/>
    </row>
    <row r="57" spans="1:27" ht="16.5" thickBot="1" x14ac:dyDescent="0.3">
      <c r="A57" s="383" t="s">
        <v>528</v>
      </c>
      <c r="B57" s="384">
        <v>0</v>
      </c>
      <c r="C57" s="384">
        <v>0</v>
      </c>
      <c r="D57" s="384">
        <v>0</v>
      </c>
      <c r="E57" s="384">
        <v>0</v>
      </c>
      <c r="F57" s="384">
        <v>0</v>
      </c>
      <c r="G57" s="384">
        <v>0</v>
      </c>
      <c r="H57" s="384">
        <v>0</v>
      </c>
      <c r="I57" s="384">
        <v>0</v>
      </c>
      <c r="J57" s="384">
        <v>0</v>
      </c>
      <c r="K57" s="384">
        <v>0</v>
      </c>
      <c r="L57" s="384">
        <v>0</v>
      </c>
      <c r="M57" s="384">
        <v>0</v>
      </c>
      <c r="N57" s="384">
        <v>0</v>
      </c>
      <c r="O57" s="384">
        <v>0</v>
      </c>
      <c r="P57" s="384">
        <v>0</v>
      </c>
      <c r="Q57" s="384">
        <v>0</v>
      </c>
      <c r="R57" s="384">
        <v>0</v>
      </c>
      <c r="S57" s="384">
        <v>0</v>
      </c>
      <c r="T57" s="384">
        <v>0</v>
      </c>
      <c r="U57" s="384">
        <v>0</v>
      </c>
      <c r="V57" s="135"/>
      <c r="W57" s="135"/>
      <c r="X57" s="135"/>
      <c r="Y57" s="135"/>
      <c r="Z57" s="135"/>
      <c r="AA57" s="135"/>
    </row>
    <row r="58" spans="1:27" x14ac:dyDescent="0.25">
      <c r="A58" s="335"/>
      <c r="B58" s="335"/>
      <c r="C58" s="335"/>
      <c r="D58" s="335"/>
      <c r="E58" s="335"/>
      <c r="F58" s="335"/>
      <c r="G58" s="335"/>
      <c r="H58" s="335"/>
      <c r="I58" s="335"/>
      <c r="J58" s="335"/>
      <c r="K58" s="335"/>
      <c r="L58" s="335"/>
      <c r="M58" s="335"/>
      <c r="N58" s="335"/>
      <c r="O58" s="335"/>
      <c r="P58" s="335"/>
      <c r="Q58" s="385"/>
      <c r="R58" s="385"/>
      <c r="S58" s="385"/>
      <c r="T58" s="385"/>
      <c r="U58" s="385"/>
      <c r="V58" s="135"/>
      <c r="W58" s="135"/>
      <c r="X58" s="135"/>
      <c r="Y58" s="135"/>
      <c r="Z58" s="135"/>
      <c r="AA58" s="135"/>
    </row>
    <row r="59" spans="1:27" ht="15.75" hidden="1" customHeight="1" outlineLevel="1" x14ac:dyDescent="0.25">
      <c r="A59" s="343"/>
      <c r="B59" s="386"/>
      <c r="C59" s="386"/>
      <c r="D59" s="386"/>
      <c r="E59" s="386"/>
      <c r="F59" s="386"/>
      <c r="G59" s="386"/>
      <c r="H59" s="386"/>
      <c r="I59" s="386"/>
      <c r="J59" s="386"/>
      <c r="K59" s="386"/>
      <c r="L59" s="386"/>
      <c r="M59" s="386"/>
      <c r="N59" s="386"/>
      <c r="O59" s="386"/>
      <c r="P59" s="385"/>
      <c r="Q59" s="387"/>
      <c r="R59" s="335"/>
      <c r="S59" s="335"/>
      <c r="T59" s="335"/>
      <c r="U59" s="335"/>
    </row>
    <row r="60" spans="1:27" ht="16.5" hidden="1" customHeight="1" outlineLevel="1" x14ac:dyDescent="0.25">
      <c r="A60" s="377" t="s">
        <v>87</v>
      </c>
      <c r="B60" s="378">
        <f t="shared" ref="B60:P60" si="2">B54</f>
        <v>1</v>
      </c>
      <c r="C60" s="378">
        <f t="shared" si="2"/>
        <v>2</v>
      </c>
      <c r="D60" s="378">
        <f t="shared" si="2"/>
        <v>3</v>
      </c>
      <c r="E60" s="378">
        <f t="shared" si="2"/>
        <v>4</v>
      </c>
      <c r="F60" s="378">
        <f t="shared" si="2"/>
        <v>5</v>
      </c>
      <c r="G60" s="378">
        <f t="shared" si="2"/>
        <v>6</v>
      </c>
      <c r="H60" s="378">
        <f t="shared" si="2"/>
        <v>7</v>
      </c>
      <c r="I60" s="378">
        <f t="shared" si="2"/>
        <v>8</v>
      </c>
      <c r="J60" s="378">
        <f t="shared" si="2"/>
        <v>9</v>
      </c>
      <c r="K60" s="378">
        <f t="shared" si="2"/>
        <v>10</v>
      </c>
      <c r="L60" s="378">
        <f t="shared" si="2"/>
        <v>11</v>
      </c>
      <c r="M60" s="378">
        <f t="shared" si="2"/>
        <v>12</v>
      </c>
      <c r="N60" s="378">
        <f t="shared" si="2"/>
        <v>13</v>
      </c>
      <c r="O60" s="378">
        <f t="shared" si="2"/>
        <v>14</v>
      </c>
      <c r="P60" s="378">
        <f t="shared" si="2"/>
        <v>15</v>
      </c>
      <c r="Q60" s="388">
        <f>P60+1</f>
        <v>16</v>
      </c>
      <c r="R60" s="378">
        <f>Q60+1</f>
        <v>17</v>
      </c>
      <c r="S60" s="378">
        <f>R60+1</f>
        <v>18</v>
      </c>
      <c r="T60" s="378">
        <f>S60+1</f>
        <v>19</v>
      </c>
      <c r="U60" s="379">
        <f>T60+1</f>
        <v>20</v>
      </c>
    </row>
    <row r="61" spans="1:27" ht="16.5" hidden="1" customHeight="1" outlineLevel="1" x14ac:dyDescent="0.25">
      <c r="A61" s="389" t="s">
        <v>529</v>
      </c>
      <c r="B61" s="390">
        <f t="shared" ref="B61:O61" si="3">B57*$B$21</f>
        <v>0</v>
      </c>
      <c r="C61" s="390">
        <f t="shared" si="3"/>
        <v>0</v>
      </c>
      <c r="D61" s="390">
        <f t="shared" si="3"/>
        <v>0</v>
      </c>
      <c r="E61" s="390">
        <f t="shared" si="3"/>
        <v>0</v>
      </c>
      <c r="F61" s="390">
        <f t="shared" si="3"/>
        <v>0</v>
      </c>
      <c r="G61" s="390">
        <f t="shared" si="3"/>
        <v>0</v>
      </c>
      <c r="H61" s="390">
        <f t="shared" si="3"/>
        <v>0</v>
      </c>
      <c r="I61" s="390">
        <f t="shared" si="3"/>
        <v>0</v>
      </c>
      <c r="J61" s="390">
        <f t="shared" si="3"/>
        <v>0</v>
      </c>
      <c r="K61" s="390">
        <f t="shared" si="3"/>
        <v>0</v>
      </c>
      <c r="L61" s="390">
        <f t="shared" si="3"/>
        <v>0</v>
      </c>
      <c r="M61" s="390">
        <f t="shared" si="3"/>
        <v>0</v>
      </c>
      <c r="N61" s="390">
        <f t="shared" si="3"/>
        <v>0</v>
      </c>
      <c r="O61" s="390">
        <f t="shared" si="3"/>
        <v>0</v>
      </c>
      <c r="P61" s="391"/>
      <c r="Q61" s="343"/>
      <c r="R61" s="343"/>
      <c r="S61" s="343"/>
      <c r="T61" s="343"/>
      <c r="U61" s="392"/>
    </row>
    <row r="62" spans="1:27" ht="16.5" hidden="1" customHeight="1" outlineLevel="1" x14ac:dyDescent="0.25">
      <c r="A62" s="393" t="s">
        <v>192</v>
      </c>
      <c r="B62" s="394" t="e">
        <f>SUM(B63:B71)</f>
        <v>#DIV/0!</v>
      </c>
      <c r="C62" s="394" t="e">
        <f>SUM(C63:C69)</f>
        <v>#DIV/0!</v>
      </c>
      <c r="D62" s="394" t="e">
        <f t="shared" ref="D62:U62" si="4">SUM(D63:D69)</f>
        <v>#DIV/0!</v>
      </c>
      <c r="E62" s="394" t="e">
        <f t="shared" si="4"/>
        <v>#DIV/0!</v>
      </c>
      <c r="F62" s="394" t="e">
        <f t="shared" si="4"/>
        <v>#DIV/0!</v>
      </c>
      <c r="G62" s="394" t="e">
        <f t="shared" si="4"/>
        <v>#DIV/0!</v>
      </c>
      <c r="H62" s="394" t="e">
        <f t="shared" si="4"/>
        <v>#DIV/0!</v>
      </c>
      <c r="I62" s="394" t="e">
        <f t="shared" si="4"/>
        <v>#DIV/0!</v>
      </c>
      <c r="J62" s="394" t="e">
        <f t="shared" si="4"/>
        <v>#DIV/0!</v>
      </c>
      <c r="K62" s="394" t="e">
        <f t="shared" si="4"/>
        <v>#DIV/0!</v>
      </c>
      <c r="L62" s="394" t="e">
        <f t="shared" si="4"/>
        <v>#DIV/0!</v>
      </c>
      <c r="M62" s="394" t="e">
        <f t="shared" si="4"/>
        <v>#DIV/0!</v>
      </c>
      <c r="N62" s="394" t="e">
        <f t="shared" si="4"/>
        <v>#DIV/0!</v>
      </c>
      <c r="O62" s="394" t="e">
        <f t="shared" si="4"/>
        <v>#DIV/0!</v>
      </c>
      <c r="P62" s="394" t="e">
        <f t="shared" si="4"/>
        <v>#DIV/0!</v>
      </c>
      <c r="Q62" s="394" t="e">
        <f t="shared" si="4"/>
        <v>#DIV/0!</v>
      </c>
      <c r="R62" s="394" t="e">
        <f t="shared" si="4"/>
        <v>#DIV/0!</v>
      </c>
      <c r="S62" s="394" t="e">
        <f t="shared" si="4"/>
        <v>#DIV/0!</v>
      </c>
      <c r="T62" s="394" t="e">
        <f t="shared" si="4"/>
        <v>#DIV/0!</v>
      </c>
      <c r="U62" s="394" t="e">
        <f t="shared" si="4"/>
        <v>#DIV/0!</v>
      </c>
    </row>
    <row r="63" spans="1:27" ht="15.75" hidden="1" customHeight="1" outlineLevel="1" x14ac:dyDescent="0.25">
      <c r="A63" s="395" t="str">
        <f>A25</f>
        <v>Затраты на текущий ремонт РП (строит.часть), т.руб. без НДС</v>
      </c>
      <c r="B63" s="396" t="e">
        <f t="shared" ref="B63:U63" si="5">-IF(B$51/$B$24-INT(B54/$B$24)&lt;&gt;0,0,$B$22*(1+B$53)*$B$21)</f>
        <v>#DIV/0!</v>
      </c>
      <c r="C63" s="396" t="e">
        <f t="shared" si="5"/>
        <v>#DIV/0!</v>
      </c>
      <c r="D63" s="396" t="e">
        <f t="shared" si="5"/>
        <v>#DIV/0!</v>
      </c>
      <c r="E63" s="396" t="e">
        <f t="shared" si="5"/>
        <v>#DIV/0!</v>
      </c>
      <c r="F63" s="396" t="e">
        <f t="shared" si="5"/>
        <v>#DIV/0!</v>
      </c>
      <c r="G63" s="396" t="e">
        <f t="shared" si="5"/>
        <v>#DIV/0!</v>
      </c>
      <c r="H63" s="396" t="e">
        <f t="shared" si="5"/>
        <v>#DIV/0!</v>
      </c>
      <c r="I63" s="396" t="e">
        <f t="shared" si="5"/>
        <v>#DIV/0!</v>
      </c>
      <c r="J63" s="396" t="e">
        <f t="shared" si="5"/>
        <v>#DIV/0!</v>
      </c>
      <c r="K63" s="396" t="e">
        <f t="shared" si="5"/>
        <v>#DIV/0!</v>
      </c>
      <c r="L63" s="396" t="e">
        <f t="shared" si="5"/>
        <v>#DIV/0!</v>
      </c>
      <c r="M63" s="396" t="e">
        <f t="shared" si="5"/>
        <v>#DIV/0!</v>
      </c>
      <c r="N63" s="396" t="e">
        <f t="shared" si="5"/>
        <v>#DIV/0!</v>
      </c>
      <c r="O63" s="396" t="e">
        <f t="shared" si="5"/>
        <v>#DIV/0!</v>
      </c>
      <c r="P63" s="396" t="e">
        <f t="shared" si="5"/>
        <v>#DIV/0!</v>
      </c>
      <c r="Q63" s="396" t="e">
        <f t="shared" si="5"/>
        <v>#DIV/0!</v>
      </c>
      <c r="R63" s="396" t="e">
        <f t="shared" si="5"/>
        <v>#DIV/0!</v>
      </c>
      <c r="S63" s="396" t="e">
        <f t="shared" si="5"/>
        <v>#DIV/0!</v>
      </c>
      <c r="T63" s="396" t="e">
        <f t="shared" si="5"/>
        <v>#DIV/0!</v>
      </c>
      <c r="U63" s="397" t="e">
        <f t="shared" si="5"/>
        <v>#DIV/0!</v>
      </c>
    </row>
    <row r="64" spans="1:27" ht="15.75" hidden="1" customHeight="1" outlineLevel="1" x14ac:dyDescent="0.25">
      <c r="A64" s="395" t="str">
        <f>A31</f>
        <v>Затраты на капитальный ремонт ТП (строит.часть), т.руб. без НДС</v>
      </c>
      <c r="B64" s="396" t="e">
        <f t="shared" ref="B64:U64" si="6">-IF(B$51/$B$30-INT(B54/$B$30)&lt;&gt;0,0,$B$28*(1+B$53)*$B$21)</f>
        <v>#DIV/0!</v>
      </c>
      <c r="C64" s="396" t="e">
        <f t="shared" si="6"/>
        <v>#DIV/0!</v>
      </c>
      <c r="D64" s="396" t="e">
        <f t="shared" si="6"/>
        <v>#DIV/0!</v>
      </c>
      <c r="E64" s="396" t="e">
        <f t="shared" si="6"/>
        <v>#DIV/0!</v>
      </c>
      <c r="F64" s="396" t="e">
        <f t="shared" si="6"/>
        <v>#DIV/0!</v>
      </c>
      <c r="G64" s="396" t="e">
        <f t="shared" si="6"/>
        <v>#DIV/0!</v>
      </c>
      <c r="H64" s="396" t="e">
        <f t="shared" si="6"/>
        <v>#DIV/0!</v>
      </c>
      <c r="I64" s="396" t="e">
        <f t="shared" si="6"/>
        <v>#DIV/0!</v>
      </c>
      <c r="J64" s="396" t="e">
        <f t="shared" si="6"/>
        <v>#DIV/0!</v>
      </c>
      <c r="K64" s="396" t="e">
        <f t="shared" si="6"/>
        <v>#DIV/0!</v>
      </c>
      <c r="L64" s="396" t="e">
        <f t="shared" si="6"/>
        <v>#DIV/0!</v>
      </c>
      <c r="M64" s="396" t="e">
        <f t="shared" si="6"/>
        <v>#DIV/0!</v>
      </c>
      <c r="N64" s="396" t="e">
        <f t="shared" si="6"/>
        <v>#DIV/0!</v>
      </c>
      <c r="O64" s="396" t="e">
        <f t="shared" si="6"/>
        <v>#DIV/0!</v>
      </c>
      <c r="P64" s="396" t="e">
        <f t="shared" si="6"/>
        <v>#DIV/0!</v>
      </c>
      <c r="Q64" s="396" t="e">
        <f t="shared" si="6"/>
        <v>#DIV/0!</v>
      </c>
      <c r="R64" s="396" t="e">
        <f t="shared" si="6"/>
        <v>#DIV/0!</v>
      </c>
      <c r="S64" s="396" t="e">
        <f t="shared" si="6"/>
        <v>#DIV/0!</v>
      </c>
      <c r="T64" s="396" t="e">
        <f t="shared" si="6"/>
        <v>#DIV/0!</v>
      </c>
      <c r="U64" s="397" t="e">
        <f t="shared" si="6"/>
        <v>#DIV/0!</v>
      </c>
    </row>
    <row r="65" spans="1:27" collapsed="1" x14ac:dyDescent="0.25">
      <c r="A65" s="395" t="s">
        <v>538</v>
      </c>
      <c r="B65" s="396">
        <v>0</v>
      </c>
      <c r="C65" s="396">
        <v>0</v>
      </c>
      <c r="D65" s="396">
        <v>0</v>
      </c>
      <c r="E65" s="396">
        <v>0</v>
      </c>
      <c r="F65" s="396">
        <v>0</v>
      </c>
      <c r="G65" s="396">
        <v>0</v>
      </c>
      <c r="H65" s="396">
        <v>0</v>
      </c>
      <c r="I65" s="396">
        <v>0</v>
      </c>
      <c r="J65" s="396">
        <v>0</v>
      </c>
      <c r="K65" s="396">
        <v>0</v>
      </c>
      <c r="L65" s="396">
        <v>0</v>
      </c>
      <c r="M65" s="396">
        <v>0</v>
      </c>
      <c r="N65" s="396">
        <v>0</v>
      </c>
      <c r="O65" s="396">
        <v>0</v>
      </c>
      <c r="P65" s="396">
        <v>0</v>
      </c>
      <c r="Q65" s="396">
        <v>0</v>
      </c>
      <c r="R65" s="396">
        <v>0</v>
      </c>
      <c r="S65" s="396">
        <v>0</v>
      </c>
      <c r="T65" s="396">
        <v>0</v>
      </c>
      <c r="U65" s="397">
        <v>0</v>
      </c>
    </row>
    <row r="66" spans="1:27" s="87" customFormat="1" x14ac:dyDescent="0.25">
      <c r="A66" s="395" t="str">
        <f>A28</f>
        <v>Затраты на текущий ремонт РП (оборудование), т.руб. без НДС</v>
      </c>
      <c r="B66" s="396"/>
      <c r="C66" s="396"/>
      <c r="D66" s="396"/>
      <c r="E66" s="396"/>
      <c r="F66" s="396"/>
      <c r="G66" s="396"/>
      <c r="H66" s="396"/>
      <c r="I66" s="396"/>
      <c r="J66" s="396"/>
      <c r="K66" s="396"/>
      <c r="L66" s="396"/>
      <c r="M66" s="396"/>
      <c r="N66" s="396"/>
      <c r="O66" s="396"/>
      <c r="P66" s="396"/>
      <c r="Q66" s="396"/>
      <c r="R66" s="396"/>
      <c r="S66" s="396"/>
      <c r="T66" s="396"/>
      <c r="U66" s="397"/>
      <c r="V66" s="82"/>
    </row>
    <row r="67" spans="1:27" x14ac:dyDescent="0.25">
      <c r="A67" s="395" t="str">
        <f>A34</f>
        <v>Затраты на капитальный ремонт РП (оборудование), т.руб. без НДС</v>
      </c>
      <c r="B67" s="396"/>
      <c r="C67" s="396"/>
      <c r="D67" s="396"/>
      <c r="E67" s="396"/>
      <c r="F67" s="396"/>
      <c r="G67" s="396"/>
      <c r="H67" s="396"/>
      <c r="I67" s="396"/>
      <c r="J67" s="396"/>
      <c r="K67" s="396"/>
      <c r="L67" s="396"/>
      <c r="M67" s="396"/>
      <c r="N67" s="396"/>
      <c r="O67" s="396"/>
      <c r="P67" s="396"/>
      <c r="Q67" s="396"/>
      <c r="R67" s="396"/>
      <c r="S67" s="396"/>
      <c r="T67" s="396"/>
      <c r="U67" s="397"/>
    </row>
    <row r="68" spans="1:27" s="87" customFormat="1" x14ac:dyDescent="0.25">
      <c r="A68" s="395" t="s">
        <v>195</v>
      </c>
      <c r="B68" s="396"/>
      <c r="C68" s="396">
        <v>-22.489402054412576</v>
      </c>
      <c r="D68" s="396">
        <v>-25.297518752534749</v>
      </c>
      <c r="E68" s="396">
        <v>-26.309419502636143</v>
      </c>
      <c r="F68" s="396">
        <v>-27.36179628274159</v>
      </c>
      <c r="G68" s="396">
        <v>-28.456268134051253</v>
      </c>
      <c r="H68" s="396">
        <v>-29.594518859413306</v>
      </c>
      <c r="I68" s="396">
        <v>-30.778299613789841</v>
      </c>
      <c r="J68" s="396">
        <v>-32.009431598341436</v>
      </c>
      <c r="K68" s="396">
        <v>-33.289808862275095</v>
      </c>
      <c r="L68" s="396">
        <v>-34.621401216766102</v>
      </c>
      <c r="M68" s="396">
        <v>-36.006257265436744</v>
      </c>
      <c r="N68" s="396">
        <v>-37.446507556054215</v>
      </c>
      <c r="O68" s="396">
        <v>-38.944367858296388</v>
      </c>
      <c r="P68" s="396">
        <v>-40.502142572628237</v>
      </c>
      <c r="Q68" s="396">
        <v>-42.122228275533374</v>
      </c>
      <c r="R68" s="396">
        <v>-43.80711740655471</v>
      </c>
      <c r="S68" s="396">
        <v>-45.559402102816897</v>
      </c>
      <c r="T68" s="396">
        <v>-47.381778186929573</v>
      </c>
      <c r="U68" s="397">
        <v>-49.277049314406753</v>
      </c>
      <c r="V68" s="82"/>
    </row>
    <row r="69" spans="1:27" s="87" customFormat="1" x14ac:dyDescent="0.25">
      <c r="A69" s="395" t="s">
        <v>196</v>
      </c>
      <c r="B69" s="396"/>
      <c r="C69" s="396">
        <v>0</v>
      </c>
      <c r="D69" s="396">
        <v>0</v>
      </c>
      <c r="E69" s="396">
        <v>0</v>
      </c>
      <c r="F69" s="396">
        <v>0</v>
      </c>
      <c r="G69" s="396">
        <v>0</v>
      </c>
      <c r="H69" s="396">
        <v>0</v>
      </c>
      <c r="I69" s="396">
        <v>0</v>
      </c>
      <c r="J69" s="396">
        <v>0</v>
      </c>
      <c r="K69" s="396">
        <v>0</v>
      </c>
      <c r="L69" s="396">
        <v>0</v>
      </c>
      <c r="M69" s="396">
        <v>0</v>
      </c>
      <c r="N69" s="396">
        <v>0</v>
      </c>
      <c r="O69" s="396">
        <v>0</v>
      </c>
      <c r="P69" s="396">
        <v>0</v>
      </c>
      <c r="Q69" s="396">
        <v>0</v>
      </c>
      <c r="R69" s="396">
        <v>0</v>
      </c>
      <c r="S69" s="396">
        <v>0</v>
      </c>
      <c r="T69" s="396">
        <v>0</v>
      </c>
      <c r="U69" s="397">
        <v>0</v>
      </c>
    </row>
    <row r="70" spans="1:27" s="87" customFormat="1" ht="31.5" x14ac:dyDescent="0.25">
      <c r="A70" s="398" t="s">
        <v>197</v>
      </c>
      <c r="B70" s="396"/>
      <c r="C70" s="396">
        <v>0</v>
      </c>
      <c r="D70" s="396">
        <v>0</v>
      </c>
      <c r="E70" s="396">
        <v>0</v>
      </c>
      <c r="F70" s="396">
        <v>0</v>
      </c>
      <c r="G70" s="396">
        <v>0</v>
      </c>
      <c r="H70" s="396">
        <v>0</v>
      </c>
      <c r="I70" s="396">
        <v>0</v>
      </c>
      <c r="J70" s="396">
        <v>0</v>
      </c>
      <c r="K70" s="396">
        <v>0</v>
      </c>
      <c r="L70" s="396">
        <v>0</v>
      </c>
      <c r="M70" s="396">
        <v>0</v>
      </c>
      <c r="N70" s="396">
        <v>0</v>
      </c>
      <c r="O70" s="396">
        <v>0</v>
      </c>
      <c r="P70" s="396">
        <v>0</v>
      </c>
      <c r="Q70" s="396">
        <v>0</v>
      </c>
      <c r="R70" s="396">
        <v>0</v>
      </c>
      <c r="S70" s="396">
        <v>0</v>
      </c>
      <c r="T70" s="396">
        <v>0</v>
      </c>
      <c r="U70" s="396">
        <v>0</v>
      </c>
    </row>
    <row r="71" spans="1:27" x14ac:dyDescent="0.25">
      <c r="A71" s="399" t="s">
        <v>198</v>
      </c>
      <c r="B71" s="400"/>
      <c r="C71" s="400">
        <v>-4681.0474694999994</v>
      </c>
      <c r="D71" s="400">
        <v>-4681.0474694999994</v>
      </c>
      <c r="E71" s="400">
        <v>-4681.0474694999994</v>
      </c>
      <c r="F71" s="400">
        <v>-4681.0474694999994</v>
      </c>
      <c r="G71" s="400">
        <v>-4681.0474694999994</v>
      </c>
      <c r="H71" s="400">
        <v>-4681.0474694999994</v>
      </c>
      <c r="I71" s="400">
        <v>-4681.0474694999994</v>
      </c>
      <c r="J71" s="400">
        <v>-4681.0474694999994</v>
      </c>
      <c r="K71" s="400">
        <v>-4681.0474694999994</v>
      </c>
      <c r="L71" s="400">
        <v>-4681.0474694999994</v>
      </c>
      <c r="M71" s="400">
        <v>-4681.0474694999994</v>
      </c>
      <c r="N71" s="400">
        <v>-4681.0474694999994</v>
      </c>
      <c r="O71" s="400">
        <v>-4681.0474694999994</v>
      </c>
      <c r="P71" s="400">
        <v>-4681.0474694999994</v>
      </c>
      <c r="Q71" s="400">
        <v>-4681.0474694999994</v>
      </c>
      <c r="R71" s="400">
        <v>-4681.0474694999994</v>
      </c>
      <c r="S71" s="400">
        <v>-4681.0474694999994</v>
      </c>
      <c r="T71" s="400">
        <v>-4681.0474694999994</v>
      </c>
      <c r="U71" s="400">
        <v>-4681.0474694999994</v>
      </c>
    </row>
    <row r="72" spans="1:27" x14ac:dyDescent="0.25">
      <c r="A72" s="395" t="s">
        <v>530</v>
      </c>
      <c r="B72" s="396"/>
      <c r="C72" s="396">
        <v>-4681.0474694999994</v>
      </c>
      <c r="D72" s="396">
        <v>-4681.0474694999994</v>
      </c>
      <c r="E72" s="396">
        <v>-4681.0474694999994</v>
      </c>
      <c r="F72" s="396">
        <v>-4681.0474694999994</v>
      </c>
      <c r="G72" s="396">
        <v>-4681.0474694999994</v>
      </c>
      <c r="H72" s="396">
        <v>-4681.0474694999994</v>
      </c>
      <c r="I72" s="396">
        <v>-4681.0474694999994</v>
      </c>
      <c r="J72" s="396">
        <v>-4681.0474694999994</v>
      </c>
      <c r="K72" s="396">
        <v>-4681.0474694999994</v>
      </c>
      <c r="L72" s="396">
        <v>-4681.0474694999994</v>
      </c>
      <c r="M72" s="396">
        <v>-4681.0474694999994</v>
      </c>
      <c r="N72" s="396">
        <v>-4681.0474694999994</v>
      </c>
      <c r="O72" s="396">
        <v>-4681.0474694999994</v>
      </c>
      <c r="P72" s="396">
        <v>-4681.0474694999994</v>
      </c>
      <c r="Q72" s="396">
        <v>-4681.0474694999994</v>
      </c>
      <c r="R72" s="396">
        <v>-4681.0474694999994</v>
      </c>
      <c r="S72" s="396">
        <v>-4681.0474694999994</v>
      </c>
      <c r="T72" s="396">
        <v>-4681.0474694999994</v>
      </c>
      <c r="U72" s="396">
        <v>-4681.0474694999994</v>
      </c>
    </row>
    <row r="73" spans="1:27" s="329" customFormat="1" x14ac:dyDescent="0.25">
      <c r="A73" s="395" t="s">
        <v>531</v>
      </c>
      <c r="B73" s="396"/>
      <c r="C73" s="396">
        <v>0</v>
      </c>
      <c r="D73" s="396">
        <v>0</v>
      </c>
      <c r="E73" s="396">
        <v>0</v>
      </c>
      <c r="F73" s="396">
        <v>0</v>
      </c>
      <c r="G73" s="396">
        <v>0</v>
      </c>
      <c r="H73" s="396">
        <v>0</v>
      </c>
      <c r="I73" s="396">
        <v>0</v>
      </c>
      <c r="J73" s="396">
        <v>0</v>
      </c>
      <c r="K73" s="396">
        <v>0</v>
      </c>
      <c r="L73" s="396">
        <v>0</v>
      </c>
      <c r="M73" s="396">
        <v>0</v>
      </c>
      <c r="N73" s="396">
        <v>0</v>
      </c>
      <c r="O73" s="396">
        <v>0</v>
      </c>
      <c r="P73" s="396">
        <v>0</v>
      </c>
      <c r="Q73" s="396">
        <v>0</v>
      </c>
      <c r="R73" s="396">
        <v>0</v>
      </c>
      <c r="S73" s="396">
        <v>0</v>
      </c>
      <c r="T73" s="396">
        <v>0</v>
      </c>
      <c r="U73" s="396">
        <v>0</v>
      </c>
      <c r="V73" s="87"/>
      <c r="W73" s="328"/>
      <c r="X73" s="328"/>
      <c r="Y73" s="328"/>
      <c r="Z73" s="328"/>
      <c r="AA73" s="328"/>
    </row>
    <row r="74" spans="1:27" ht="16.5" thickBot="1" x14ac:dyDescent="0.3">
      <c r="A74" s="335"/>
      <c r="B74" s="335"/>
      <c r="C74" s="335"/>
      <c r="D74" s="335"/>
      <c r="E74" s="335"/>
      <c r="F74" s="335"/>
      <c r="G74" s="335"/>
      <c r="H74" s="335"/>
      <c r="I74" s="335"/>
      <c r="J74" s="335"/>
      <c r="K74" s="335"/>
      <c r="L74" s="335"/>
      <c r="M74" s="335"/>
      <c r="N74" s="335"/>
      <c r="O74" s="335"/>
      <c r="P74" s="335"/>
      <c r="Q74" s="335"/>
      <c r="R74" s="335"/>
      <c r="S74" s="335"/>
      <c r="T74" s="335"/>
      <c r="U74" s="335"/>
    </row>
    <row r="75" spans="1:27" ht="16.5" thickBot="1" x14ac:dyDescent="0.3">
      <c r="A75" s="401" t="s">
        <v>532</v>
      </c>
      <c r="B75" s="402"/>
      <c r="C75" s="403">
        <v>2</v>
      </c>
      <c r="D75" s="403">
        <v>3</v>
      </c>
      <c r="E75" s="403">
        <v>4</v>
      </c>
      <c r="F75" s="403">
        <v>5</v>
      </c>
      <c r="G75" s="403">
        <v>6</v>
      </c>
      <c r="H75" s="403">
        <v>7</v>
      </c>
      <c r="I75" s="403">
        <v>8</v>
      </c>
      <c r="J75" s="403">
        <v>9</v>
      </c>
      <c r="K75" s="403">
        <v>10</v>
      </c>
      <c r="L75" s="403">
        <v>11</v>
      </c>
      <c r="M75" s="403">
        <v>12</v>
      </c>
      <c r="N75" s="403">
        <v>13</v>
      </c>
      <c r="O75" s="403">
        <v>14</v>
      </c>
      <c r="P75" s="403">
        <v>15</v>
      </c>
      <c r="Q75" s="403">
        <v>16</v>
      </c>
      <c r="R75" s="403">
        <v>17</v>
      </c>
      <c r="S75" s="403">
        <v>18</v>
      </c>
      <c r="T75" s="403">
        <v>19</v>
      </c>
      <c r="U75" s="404">
        <v>20</v>
      </c>
    </row>
    <row r="76" spans="1:27" x14ac:dyDescent="0.25">
      <c r="A76" s="405" t="s">
        <v>83</v>
      </c>
      <c r="B76" s="406" t="s">
        <v>202</v>
      </c>
      <c r="C76" s="407">
        <v>4681.0474694999994</v>
      </c>
      <c r="D76" s="407">
        <v>4681.0474694999994</v>
      </c>
      <c r="E76" s="407">
        <v>4681.0474694999994</v>
      </c>
      <c r="F76" s="407">
        <v>4681.0474694999994</v>
      </c>
      <c r="G76" s="407">
        <v>4681.0474694999994</v>
      </c>
      <c r="H76" s="407">
        <v>4681.0474694999994</v>
      </c>
      <c r="I76" s="407">
        <v>4681.0474694999994</v>
      </c>
      <c r="J76" s="407">
        <v>4681.0474694999994</v>
      </c>
      <c r="K76" s="407">
        <v>4681.0474694999994</v>
      </c>
      <c r="L76" s="407">
        <v>4681.0474694999994</v>
      </c>
      <c r="M76" s="407">
        <v>4681.0474694999994</v>
      </c>
      <c r="N76" s="407">
        <v>4681.0474694999994</v>
      </c>
      <c r="O76" s="407">
        <v>4681.0474694999994</v>
      </c>
      <c r="P76" s="407">
        <v>4681.0474694999994</v>
      </c>
      <c r="Q76" s="407">
        <v>4681.0474694999994</v>
      </c>
      <c r="R76" s="407">
        <v>4681.0474694999994</v>
      </c>
      <c r="S76" s="407">
        <v>4681.0474694999994</v>
      </c>
      <c r="T76" s="407">
        <v>4681.0474694999994</v>
      </c>
      <c r="U76" s="407">
        <v>4681.0474694999994</v>
      </c>
    </row>
    <row r="77" spans="1:27" x14ac:dyDescent="0.25">
      <c r="A77" s="380" t="s">
        <v>84</v>
      </c>
      <c r="B77" s="408" t="s">
        <v>202</v>
      </c>
      <c r="C77" s="409"/>
      <c r="D77" s="409"/>
      <c r="E77" s="409"/>
      <c r="F77" s="409"/>
      <c r="G77" s="409"/>
      <c r="H77" s="409"/>
      <c r="I77" s="409"/>
      <c r="J77" s="409"/>
      <c r="K77" s="409"/>
      <c r="L77" s="409"/>
      <c r="M77" s="409"/>
      <c r="N77" s="409"/>
      <c r="O77" s="409"/>
      <c r="P77" s="409"/>
      <c r="Q77" s="409"/>
      <c r="R77" s="409"/>
      <c r="S77" s="409"/>
      <c r="T77" s="409"/>
      <c r="U77" s="410"/>
    </row>
    <row r="78" spans="1:27" x14ac:dyDescent="0.25">
      <c r="A78" s="380" t="s">
        <v>203</v>
      </c>
      <c r="B78" s="408" t="s">
        <v>202</v>
      </c>
      <c r="C78" s="409"/>
      <c r="D78" s="409"/>
      <c r="E78" s="409"/>
      <c r="F78" s="409"/>
      <c r="G78" s="409"/>
      <c r="H78" s="409"/>
      <c r="I78" s="409"/>
      <c r="J78" s="409"/>
      <c r="K78" s="409"/>
      <c r="L78" s="409"/>
      <c r="M78" s="409"/>
      <c r="N78" s="409"/>
      <c r="O78" s="409"/>
      <c r="P78" s="409"/>
      <c r="Q78" s="409"/>
      <c r="R78" s="409"/>
      <c r="S78" s="409"/>
      <c r="T78" s="409"/>
      <c r="U78" s="410"/>
    </row>
    <row r="79" spans="1:27" x14ac:dyDescent="0.25">
      <c r="A79" s="380" t="s">
        <v>204</v>
      </c>
      <c r="B79" s="408" t="s">
        <v>202</v>
      </c>
      <c r="C79" s="409"/>
      <c r="D79" s="409"/>
      <c r="E79" s="409"/>
      <c r="F79" s="409"/>
      <c r="G79" s="409"/>
      <c r="H79" s="409"/>
      <c r="I79" s="409"/>
      <c r="J79" s="409"/>
      <c r="K79" s="409"/>
      <c r="L79" s="409"/>
      <c r="M79" s="409"/>
      <c r="N79" s="409"/>
      <c r="O79" s="409"/>
      <c r="P79" s="409"/>
      <c r="Q79" s="409"/>
      <c r="R79" s="409"/>
      <c r="S79" s="409"/>
      <c r="T79" s="409"/>
      <c r="U79" s="410"/>
    </row>
    <row r="80" spans="1:27" x14ac:dyDescent="0.25">
      <c r="A80" s="380" t="s">
        <v>205</v>
      </c>
      <c r="B80" s="408" t="s">
        <v>202</v>
      </c>
      <c r="C80" s="409"/>
      <c r="D80" s="409"/>
      <c r="E80" s="409"/>
      <c r="F80" s="409"/>
      <c r="G80" s="409"/>
      <c r="H80" s="409"/>
      <c r="I80" s="409"/>
      <c r="J80" s="409"/>
      <c r="K80" s="409"/>
      <c r="L80" s="409"/>
      <c r="M80" s="409"/>
      <c r="N80" s="409"/>
      <c r="O80" s="409"/>
      <c r="P80" s="409"/>
      <c r="Q80" s="409"/>
      <c r="R80" s="409"/>
      <c r="S80" s="409"/>
      <c r="T80" s="409"/>
      <c r="U80" s="410"/>
    </row>
    <row r="81" spans="1:21" x14ac:dyDescent="0.25">
      <c r="A81" s="380" t="s">
        <v>206</v>
      </c>
      <c r="B81" s="408" t="s">
        <v>202</v>
      </c>
      <c r="C81" s="409">
        <v>0</v>
      </c>
      <c r="D81" s="409">
        <v>0</v>
      </c>
      <c r="E81" s="409">
        <v>0</v>
      </c>
      <c r="F81" s="409">
        <v>0</v>
      </c>
      <c r="G81" s="409">
        <v>0</v>
      </c>
      <c r="H81" s="409">
        <v>0</v>
      </c>
      <c r="I81" s="409">
        <v>0</v>
      </c>
      <c r="J81" s="409">
        <v>0</v>
      </c>
      <c r="K81" s="409">
        <v>0</v>
      </c>
      <c r="L81" s="409">
        <v>0</v>
      </c>
      <c r="M81" s="409">
        <v>0</v>
      </c>
      <c r="N81" s="409">
        <v>0</v>
      </c>
      <c r="O81" s="409">
        <v>0</v>
      </c>
      <c r="P81" s="409">
        <v>0</v>
      </c>
      <c r="Q81" s="409">
        <v>0</v>
      </c>
      <c r="R81" s="409">
        <v>0</v>
      </c>
      <c r="S81" s="409">
        <v>0</v>
      </c>
      <c r="T81" s="409">
        <v>0</v>
      </c>
      <c r="U81" s="410">
        <v>0</v>
      </c>
    </row>
    <row r="82" spans="1:21" x14ac:dyDescent="0.25">
      <c r="A82" s="380" t="s">
        <v>207</v>
      </c>
      <c r="B82" s="408" t="s">
        <v>202</v>
      </c>
      <c r="C82" s="409">
        <v>0</v>
      </c>
      <c r="D82" s="409">
        <v>0</v>
      </c>
      <c r="E82" s="409">
        <v>0</v>
      </c>
      <c r="F82" s="409">
        <v>0</v>
      </c>
      <c r="G82" s="409">
        <v>0</v>
      </c>
      <c r="H82" s="409">
        <v>0</v>
      </c>
      <c r="I82" s="409">
        <v>0</v>
      </c>
      <c r="J82" s="409">
        <v>0</v>
      </c>
      <c r="K82" s="409">
        <v>0</v>
      </c>
      <c r="L82" s="409">
        <v>0</v>
      </c>
      <c r="M82" s="409">
        <v>0</v>
      </c>
      <c r="N82" s="409">
        <v>0</v>
      </c>
      <c r="O82" s="409">
        <v>0</v>
      </c>
      <c r="P82" s="409">
        <v>0</v>
      </c>
      <c r="Q82" s="409">
        <v>0</v>
      </c>
      <c r="R82" s="409">
        <v>0</v>
      </c>
      <c r="S82" s="409">
        <v>0</v>
      </c>
      <c r="T82" s="409">
        <v>0</v>
      </c>
      <c r="U82" s="410">
        <v>0</v>
      </c>
    </row>
    <row r="83" spans="1:21" x14ac:dyDescent="0.25">
      <c r="A83" s="380" t="s">
        <v>208</v>
      </c>
      <c r="B83" s="408" t="s">
        <v>202</v>
      </c>
      <c r="C83" s="409"/>
      <c r="D83" s="409"/>
      <c r="E83" s="409"/>
      <c r="F83" s="409"/>
      <c r="G83" s="409"/>
      <c r="H83" s="409"/>
      <c r="I83" s="409"/>
      <c r="J83" s="409"/>
      <c r="K83" s="409"/>
      <c r="L83" s="409"/>
      <c r="M83" s="409"/>
      <c r="N83" s="409"/>
      <c r="O83" s="409"/>
      <c r="P83" s="409"/>
      <c r="Q83" s="409"/>
      <c r="R83" s="409"/>
      <c r="S83" s="409"/>
      <c r="T83" s="409"/>
      <c r="U83" s="410"/>
    </row>
    <row r="84" spans="1:21" x14ac:dyDescent="0.25">
      <c r="A84" s="380" t="s">
        <v>209</v>
      </c>
      <c r="B84" s="408" t="s">
        <v>202</v>
      </c>
      <c r="C84" s="409"/>
      <c r="D84" s="409"/>
      <c r="E84" s="409"/>
      <c r="F84" s="409"/>
      <c r="G84" s="409"/>
      <c r="H84" s="409"/>
      <c r="I84" s="409"/>
      <c r="J84" s="409"/>
      <c r="K84" s="409"/>
      <c r="L84" s="409"/>
      <c r="M84" s="409"/>
      <c r="N84" s="409"/>
      <c r="O84" s="409"/>
      <c r="P84" s="409"/>
      <c r="Q84" s="409"/>
      <c r="R84" s="409"/>
      <c r="S84" s="409"/>
      <c r="T84" s="409"/>
      <c r="U84" s="410"/>
    </row>
    <row r="85" spans="1:21" ht="16.5" thickBot="1" x14ac:dyDescent="0.3">
      <c r="A85" s="383" t="s">
        <v>195</v>
      </c>
      <c r="B85" s="411" t="s">
        <v>202</v>
      </c>
      <c r="C85" s="412">
        <v>22.489402054412576</v>
      </c>
      <c r="D85" s="412">
        <v>25.297518752534749</v>
      </c>
      <c r="E85" s="412">
        <v>26.309419502636143</v>
      </c>
      <c r="F85" s="412">
        <v>27.36179628274159</v>
      </c>
      <c r="G85" s="412">
        <v>28.456268134051253</v>
      </c>
      <c r="H85" s="412">
        <v>29.594518859413306</v>
      </c>
      <c r="I85" s="412">
        <v>30.778299613789841</v>
      </c>
      <c r="J85" s="412">
        <v>32.009431598341436</v>
      </c>
      <c r="K85" s="412">
        <v>33.289808862275095</v>
      </c>
      <c r="L85" s="412">
        <v>34.621401216766102</v>
      </c>
      <c r="M85" s="412">
        <v>36.006257265436744</v>
      </c>
      <c r="N85" s="412">
        <v>37.446507556054215</v>
      </c>
      <c r="O85" s="412">
        <v>38.944367858296388</v>
      </c>
      <c r="P85" s="412">
        <v>40.502142572628237</v>
      </c>
      <c r="Q85" s="412">
        <v>42.122228275533374</v>
      </c>
      <c r="R85" s="412">
        <v>43.80711740655471</v>
      </c>
      <c r="S85" s="412">
        <v>45.559402102816897</v>
      </c>
      <c r="T85" s="412">
        <v>47.381778186929573</v>
      </c>
      <c r="U85" s="413">
        <v>49.277049314406753</v>
      </c>
    </row>
    <row r="86" spans="1:21" ht="16.5" thickBot="1" x14ac:dyDescent="0.3">
      <c r="A86" s="414" t="s">
        <v>210</v>
      </c>
      <c r="B86" s="415" t="s">
        <v>202</v>
      </c>
      <c r="C86" s="416">
        <v>4703.5368715544118</v>
      </c>
      <c r="D86" s="416">
        <v>4706.3449882525338</v>
      </c>
      <c r="E86" s="416">
        <v>4707.3568890026354</v>
      </c>
      <c r="F86" s="416">
        <v>4708.4092657827414</v>
      </c>
      <c r="G86" s="416">
        <v>4709.5037376340506</v>
      </c>
      <c r="H86" s="416">
        <v>4710.6419883594126</v>
      </c>
      <c r="I86" s="416">
        <v>4711.8257691137896</v>
      </c>
      <c r="J86" s="416">
        <v>4713.0569010983409</v>
      </c>
      <c r="K86" s="416">
        <v>4714.3372783622744</v>
      </c>
      <c r="L86" s="416">
        <v>4715.668870716765</v>
      </c>
      <c r="M86" s="416">
        <v>4717.0537267654363</v>
      </c>
      <c r="N86" s="416">
        <v>4718.4939770560532</v>
      </c>
      <c r="O86" s="416">
        <v>4719.9918373582959</v>
      </c>
      <c r="P86" s="416">
        <v>4721.5496120726275</v>
      </c>
      <c r="Q86" s="416">
        <v>4723.1696977755328</v>
      </c>
      <c r="R86" s="416">
        <v>4724.8545869065538</v>
      </c>
      <c r="S86" s="416">
        <v>4726.6068716028167</v>
      </c>
      <c r="T86" s="416">
        <v>4728.4292476869286</v>
      </c>
      <c r="U86" s="417">
        <v>4730.3245188144065</v>
      </c>
    </row>
    <row r="87" spans="1:21" x14ac:dyDescent="0.25">
      <c r="A87" s="335"/>
      <c r="B87" s="335"/>
      <c r="C87" s="335"/>
      <c r="D87" s="335"/>
      <c r="E87" s="335"/>
      <c r="F87" s="335"/>
      <c r="G87" s="335"/>
      <c r="H87" s="335"/>
      <c r="I87" s="335"/>
      <c r="J87" s="335"/>
      <c r="K87" s="335"/>
      <c r="L87" s="335"/>
      <c r="M87" s="335"/>
      <c r="N87" s="335"/>
      <c r="O87" s="335"/>
      <c r="P87" s="335"/>
      <c r="Q87" s="335"/>
      <c r="R87" s="335"/>
      <c r="S87" s="335"/>
      <c r="T87" s="335"/>
      <c r="U87" s="335"/>
    </row>
    <row r="88" spans="1:21" x14ac:dyDescent="0.25">
      <c r="A88" s="335"/>
      <c r="B88" s="335"/>
      <c r="C88" s="418">
        <v>-4703.5368715544118</v>
      </c>
      <c r="D88" s="418">
        <v>-4706.3449882525338</v>
      </c>
      <c r="E88" s="418">
        <v>-4707.3568890026354</v>
      </c>
      <c r="F88" s="418">
        <v>-4708.4092657827414</v>
      </c>
      <c r="G88" s="418">
        <v>-4709.5037376340506</v>
      </c>
      <c r="H88" s="418">
        <v>-4710.6419883594126</v>
      </c>
      <c r="I88" s="418">
        <v>-4711.8257691137896</v>
      </c>
      <c r="J88" s="418">
        <v>-4713.0569010983409</v>
      </c>
      <c r="K88" s="418">
        <v>-4714.3372783622744</v>
      </c>
      <c r="L88" s="418">
        <v>-4715.668870716765</v>
      </c>
      <c r="M88" s="418">
        <v>-4717.0537267654363</v>
      </c>
      <c r="N88" s="418">
        <v>-4718.4939770560532</v>
      </c>
      <c r="O88" s="418">
        <v>-4719.9918373582959</v>
      </c>
      <c r="P88" s="418">
        <v>-4721.5496120726275</v>
      </c>
      <c r="Q88" s="418">
        <v>-4723.1696977755328</v>
      </c>
      <c r="R88" s="418">
        <v>-4724.8545869065538</v>
      </c>
      <c r="S88" s="418">
        <v>-4726.6068716028167</v>
      </c>
      <c r="T88" s="418">
        <v>-4728.4292476869286</v>
      </c>
      <c r="U88" s="418">
        <v>-4730.3245188144065</v>
      </c>
    </row>
    <row r="89" spans="1:21" x14ac:dyDescent="0.25">
      <c r="A89" s="335"/>
      <c r="B89" s="335"/>
      <c r="C89" s="335"/>
      <c r="D89" s="335"/>
      <c r="E89" s="335"/>
      <c r="F89" s="335"/>
      <c r="G89" s="335"/>
      <c r="H89" s="335"/>
      <c r="I89" s="335"/>
      <c r="J89" s="335"/>
      <c r="K89" s="335"/>
      <c r="L89" s="335"/>
      <c r="M89" s="335"/>
      <c r="N89" s="335"/>
      <c r="O89" s="335"/>
      <c r="P89" s="335"/>
      <c r="Q89" s="335"/>
      <c r="R89" s="335"/>
      <c r="S89" s="335"/>
      <c r="T89" s="335"/>
      <c r="U89" s="335"/>
    </row>
  </sheetData>
  <mergeCells count="14">
    <mergeCell ref="H20:I20"/>
    <mergeCell ref="H21:I21"/>
    <mergeCell ref="H22:I22"/>
    <mergeCell ref="H23:I23"/>
    <mergeCell ref="A2:O2"/>
    <mergeCell ref="A4:O4"/>
    <mergeCell ref="A5:O5"/>
    <mergeCell ref="A8:O8"/>
    <mergeCell ref="A6:O6"/>
    <mergeCell ref="H15:I15"/>
    <mergeCell ref="H16:I16"/>
    <mergeCell ref="H17:I17"/>
    <mergeCell ref="A9:O9"/>
    <mergeCell ref="A7:O7"/>
  </mergeCells>
  <printOptions horizontalCentered="1"/>
  <pageMargins left="0.70866141732283472" right="0.70866141732283472" top="0.74803149606299213" bottom="0.74803149606299213" header="0.31496062992125984" footer="0.31496062992125984"/>
  <pageSetup paperSize="8" scale="6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zoomScale="80" zoomScaleNormal="82" zoomScaleSheetLayoutView="80" workbookViewId="0">
      <selection activeCell="A3" sqref="A3"/>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3" t="s">
        <v>165</v>
      </c>
      <c r="B2" s="503"/>
      <c r="C2" s="503"/>
      <c r="D2" s="503"/>
      <c r="E2" s="503"/>
      <c r="F2" s="503"/>
      <c r="G2" s="503"/>
      <c r="H2" s="503"/>
      <c r="I2" s="503"/>
      <c r="J2" s="503"/>
      <c r="K2" s="503"/>
      <c r="L2" s="503"/>
      <c r="M2" s="503"/>
      <c r="N2" s="503"/>
      <c r="O2" s="503"/>
      <c r="P2" s="503"/>
      <c r="Q2" s="503"/>
      <c r="R2" s="503"/>
      <c r="S2" s="503"/>
      <c r="T2" s="503"/>
      <c r="U2" s="503"/>
    </row>
    <row r="3" spans="1:21" x14ac:dyDescent="0.25">
      <c r="A3" s="84" t="s">
        <v>211</v>
      </c>
      <c r="O3" s="83"/>
    </row>
    <row r="4" spans="1:21" ht="19.5" customHeight="1" x14ac:dyDescent="0.25">
      <c r="A4" s="163" t="str">
        <f>'3.3. цели,задачи'!A6:D6</f>
        <v>О_100000005</v>
      </c>
      <c r="C4" s="85"/>
      <c r="O4" s="83"/>
    </row>
    <row r="5" spans="1:21" ht="34.5" customHeight="1" x14ac:dyDescent="0.25">
      <c r="A5" s="509" t="str">
        <f>"Финансовая модель по проекту инвестиционной программы"</f>
        <v>Финансовая модель по проекту инвестиционной программы</v>
      </c>
      <c r="B5" s="509"/>
      <c r="C5" s="509"/>
      <c r="D5" s="509"/>
      <c r="E5" s="509"/>
      <c r="F5" s="509"/>
      <c r="G5" s="509"/>
      <c r="H5" s="509"/>
      <c r="I5" s="509"/>
      <c r="J5" s="509"/>
      <c r="K5" s="509"/>
      <c r="L5" s="509"/>
      <c r="M5" s="509"/>
      <c r="N5" s="509"/>
      <c r="O5" s="509"/>
    </row>
    <row r="6" spans="1:21" ht="24.75" customHeight="1" x14ac:dyDescent="0.25">
      <c r="A6" s="510" t="str">
        <f>'3.3. цели,задачи'!A9:D9</f>
        <v>Реконструкция ПС "ГПП-35/10 Сиб" 35/10кВ</v>
      </c>
      <c r="B6" s="510"/>
      <c r="C6" s="510"/>
      <c r="D6" s="510"/>
      <c r="E6" s="510"/>
      <c r="F6" s="510"/>
      <c r="G6" s="510"/>
      <c r="H6" s="510"/>
      <c r="I6" s="510"/>
      <c r="J6" s="510"/>
      <c r="K6" s="510"/>
      <c r="L6" s="510"/>
      <c r="M6" s="510"/>
      <c r="N6" s="510"/>
      <c r="O6" s="510"/>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21557.726718000005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7689.3464768480844</v>
      </c>
      <c r="C13" s="85"/>
      <c r="D13" s="97"/>
      <c r="E13" s="85"/>
      <c r="F13" s="85"/>
      <c r="H13" s="508"/>
      <c r="I13" s="508"/>
      <c r="J13" s="98"/>
      <c r="K13" s="99"/>
    </row>
    <row r="14" spans="1:21" ht="38.25" customHeight="1" x14ac:dyDescent="0.25">
      <c r="A14" s="95" t="s">
        <v>170</v>
      </c>
      <c r="B14" s="94">
        <v>13868.380241151919</v>
      </c>
      <c r="C14" s="85"/>
      <c r="D14" s="100"/>
      <c r="E14" s="101"/>
      <c r="F14" s="101"/>
      <c r="H14" s="508"/>
      <c r="I14" s="508"/>
      <c r="J14" s="98"/>
      <c r="K14" s="99"/>
    </row>
    <row r="15" spans="1:21" ht="37.5" customHeight="1" x14ac:dyDescent="0.25">
      <c r="A15" s="102" t="s">
        <v>171</v>
      </c>
      <c r="B15" s="103">
        <v>0</v>
      </c>
      <c r="C15" s="85"/>
      <c r="D15" s="85"/>
      <c r="E15" s="85"/>
      <c r="F15" s="85"/>
      <c r="H15" s="508"/>
      <c r="I15" s="508"/>
      <c r="J15" s="98"/>
      <c r="K15" s="104"/>
    </row>
    <row r="16" spans="1:21" ht="25.5" hidden="1" customHeight="1" x14ac:dyDescent="0.25">
      <c r="A16" s="102" t="s">
        <v>172</v>
      </c>
      <c r="B16" s="105"/>
      <c r="C16" s="85"/>
      <c r="D16" s="85"/>
      <c r="E16" s="85"/>
      <c r="F16" s="85"/>
      <c r="H16" s="508"/>
      <c r="I16" s="508"/>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8"/>
      <c r="I19" s="508"/>
      <c r="J19" s="98"/>
      <c r="K19" s="99"/>
      <c r="N19" s="98"/>
      <c r="O19" s="98"/>
    </row>
    <row r="20" spans="1:18" hidden="1" outlineLevel="1" x14ac:dyDescent="0.25">
      <c r="A20" s="91" t="s">
        <v>176</v>
      </c>
      <c r="B20" s="112"/>
      <c r="C20" s="85"/>
      <c r="D20" s="85"/>
      <c r="E20" s="85"/>
      <c r="F20" s="85"/>
      <c r="H20" s="508"/>
      <c r="I20" s="508"/>
      <c r="J20" s="98"/>
      <c r="K20" s="99"/>
      <c r="N20" s="98"/>
      <c r="O20" s="98"/>
    </row>
    <row r="21" spans="1:18" ht="33" hidden="1" customHeight="1" outlineLevel="1" x14ac:dyDescent="0.25">
      <c r="A21" s="102" t="s">
        <v>177</v>
      </c>
      <c r="B21" s="113">
        <v>4</v>
      </c>
      <c r="C21" s="85"/>
      <c r="D21" s="85"/>
      <c r="E21" s="85"/>
      <c r="F21" s="85"/>
      <c r="H21" s="511"/>
      <c r="I21" s="511"/>
      <c r="J21" s="98"/>
      <c r="K21" s="104"/>
      <c r="N21" s="98"/>
      <c r="O21" s="98"/>
    </row>
    <row r="22" spans="1:18" hidden="1" outlineLevel="1" x14ac:dyDescent="0.25">
      <c r="A22" s="102" t="s">
        <v>88</v>
      </c>
      <c r="B22" s="113">
        <v>4</v>
      </c>
      <c r="C22" s="85"/>
      <c r="D22" s="85"/>
      <c r="E22" s="85"/>
      <c r="F22" s="85"/>
      <c r="H22" s="508"/>
      <c r="I22" s="508"/>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2.9020000000000001</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5.234</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279.70519123114008</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-279.70519123114008</v>
      </c>
      <c r="D44" s="137">
        <f t="shared" si="3"/>
        <v>-314.63030022902518</v>
      </c>
      <c r="E44" s="137">
        <f t="shared" si="3"/>
        <v>-327.21551223818619</v>
      </c>
      <c r="F44" s="137">
        <f t="shared" si="3"/>
        <v>-340.30413272771369</v>
      </c>
      <c r="G44" s="137">
        <f t="shared" si="3"/>
        <v>-353.91629803682224</v>
      </c>
      <c r="H44" s="137">
        <f t="shared" si="3"/>
        <v>-368.07294995829517</v>
      </c>
      <c r="I44" s="137">
        <f t="shared" si="3"/>
        <v>-382.79586795662698</v>
      </c>
      <c r="J44" s="137">
        <f t="shared" si="3"/>
        <v>-398.1077026748921</v>
      </c>
      <c r="K44" s="137">
        <f t="shared" si="3"/>
        <v>-414.03201078188778</v>
      </c>
      <c r="L44" s="137">
        <f t="shared" si="3"/>
        <v>-430.5932912131633</v>
      </c>
      <c r="M44" s="137">
        <f t="shared" si="3"/>
        <v>-447.81702286168991</v>
      </c>
      <c r="N44" s="137">
        <f t="shared" si="3"/>
        <v>-465.72970377615746</v>
      </c>
      <c r="O44" s="137">
        <f t="shared" si="3"/>
        <v>-484.35889192720379</v>
      </c>
      <c r="P44" s="137">
        <f t="shared" si="3"/>
        <v>-503.73324760429193</v>
      </c>
      <c r="Q44" s="137">
        <f t="shared" si="3"/>
        <v>-523.88257750846367</v>
      </c>
      <c r="R44" s="137">
        <f t="shared" si="3"/>
        <v>-544.83788060880215</v>
      </c>
      <c r="S44" s="137">
        <f t="shared" si="3"/>
        <v>-566.63139583315433</v>
      </c>
      <c r="T44" s="137">
        <f t="shared" si="3"/>
        <v>-589.29665166648044</v>
      </c>
      <c r="U44" s="137">
        <f t="shared" si="3"/>
        <v>-612.8685177331397</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-279.70519123114008</v>
      </c>
      <c r="D50" s="139">
        <f t="shared" ref="D50:U50" si="9">-$B$37*(1+D42)</f>
        <v>-314.63030022902518</v>
      </c>
      <c r="E50" s="139">
        <f t="shared" si="9"/>
        <v>-327.21551223818619</v>
      </c>
      <c r="F50" s="139">
        <f t="shared" si="9"/>
        <v>-340.30413272771369</v>
      </c>
      <c r="G50" s="139">
        <f t="shared" si="9"/>
        <v>-353.91629803682224</v>
      </c>
      <c r="H50" s="139">
        <f t="shared" si="9"/>
        <v>-368.07294995829517</v>
      </c>
      <c r="I50" s="139">
        <f t="shared" si="9"/>
        <v>-382.79586795662698</v>
      </c>
      <c r="J50" s="139">
        <f t="shared" si="9"/>
        <v>-398.1077026748921</v>
      </c>
      <c r="K50" s="139">
        <f t="shared" si="9"/>
        <v>-414.03201078188778</v>
      </c>
      <c r="L50" s="139">
        <f t="shared" si="9"/>
        <v>-430.5932912131633</v>
      </c>
      <c r="M50" s="139">
        <f t="shared" si="9"/>
        <v>-447.81702286168991</v>
      </c>
      <c r="N50" s="139">
        <f t="shared" si="9"/>
        <v>-465.72970377615746</v>
      </c>
      <c r="O50" s="139">
        <f t="shared" si="9"/>
        <v>-484.35889192720379</v>
      </c>
      <c r="P50" s="139">
        <f t="shared" si="9"/>
        <v>-503.73324760429193</v>
      </c>
      <c r="Q50" s="139">
        <f t="shared" si="9"/>
        <v>-523.88257750846367</v>
      </c>
      <c r="R50" s="139">
        <f t="shared" si="9"/>
        <v>-544.83788060880215</v>
      </c>
      <c r="S50" s="139">
        <f t="shared" si="9"/>
        <v>-566.63139583315433</v>
      </c>
      <c r="T50" s="139">
        <f t="shared" si="9"/>
        <v>-589.29665166648044</v>
      </c>
      <c r="U50" s="140">
        <f t="shared" si="9"/>
        <v>-612.8685177331397</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-1437.1817812000004</v>
      </c>
      <c r="D53" s="137">
        <f t="shared" si="12"/>
        <v>-1437.1817812000004</v>
      </c>
      <c r="E53" s="137">
        <f t="shared" si="12"/>
        <v>-1437.1817812000004</v>
      </c>
      <c r="F53" s="137">
        <f t="shared" si="12"/>
        <v>-1437.1817812000004</v>
      </c>
      <c r="G53" s="137">
        <f t="shared" si="12"/>
        <v>-1437.1817812000004</v>
      </c>
      <c r="H53" s="137">
        <f t="shared" si="12"/>
        <v>-1437.1817812000004</v>
      </c>
      <c r="I53" s="137">
        <f t="shared" si="12"/>
        <v>-1437.1817812000004</v>
      </c>
      <c r="J53" s="137">
        <f t="shared" si="12"/>
        <v>-1437.1817812000004</v>
      </c>
      <c r="K53" s="137">
        <f t="shared" si="12"/>
        <v>-1437.1817812000004</v>
      </c>
      <c r="L53" s="137">
        <f t="shared" si="12"/>
        <v>-1437.1817812000004</v>
      </c>
      <c r="M53" s="137">
        <f t="shared" si="12"/>
        <v>-1437.1817812000004</v>
      </c>
      <c r="N53" s="137">
        <f t="shared" si="12"/>
        <v>-1437.1817812000004</v>
      </c>
      <c r="O53" s="137">
        <f t="shared" si="12"/>
        <v>-1437.1817812000004</v>
      </c>
      <c r="P53" s="137">
        <f t="shared" si="12"/>
        <v>-1437.1817812000004</v>
      </c>
      <c r="Q53" s="137">
        <f t="shared" si="12"/>
        <v>-1437.1817812000004</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-1437.1817812000004</v>
      </c>
      <c r="D56" s="139">
        <f t="shared" si="14"/>
        <v>-1437.1817812000004</v>
      </c>
      <c r="E56" s="139">
        <f t="shared" si="14"/>
        <v>-1437.1817812000004</v>
      </c>
      <c r="F56" s="139">
        <f t="shared" si="14"/>
        <v>-1437.1817812000004</v>
      </c>
      <c r="G56" s="139">
        <f t="shared" si="14"/>
        <v>-1437.1817812000004</v>
      </c>
      <c r="H56" s="139">
        <f t="shared" si="14"/>
        <v>-1437.1817812000004</v>
      </c>
      <c r="I56" s="139">
        <f t="shared" si="14"/>
        <v>-1437.1817812000004</v>
      </c>
      <c r="J56" s="139">
        <f t="shared" si="14"/>
        <v>-1437.1817812000004</v>
      </c>
      <c r="K56" s="139">
        <f t="shared" si="14"/>
        <v>-1437.1817812000004</v>
      </c>
      <c r="L56" s="139">
        <f t="shared" si="14"/>
        <v>-1437.1817812000004</v>
      </c>
      <c r="M56" s="139">
        <f t="shared" si="14"/>
        <v>-1437.1817812000004</v>
      </c>
      <c r="N56" s="139">
        <f t="shared" si="14"/>
        <v>-1437.1817812000004</v>
      </c>
      <c r="O56" s="139">
        <f t="shared" si="14"/>
        <v>-1437.1817812000004</v>
      </c>
      <c r="P56" s="139">
        <f t="shared" si="14"/>
        <v>-1437.1817812000004</v>
      </c>
      <c r="Q56" s="139">
        <f t="shared" si="14"/>
        <v>-1437.1817812000004</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1437.1817812000004</v>
      </c>
      <c r="D59" s="151">
        <f t="shared" si="16"/>
        <v>1437.1817812000004</v>
      </c>
      <c r="E59" s="151">
        <f t="shared" si="16"/>
        <v>1437.1817812000004</v>
      </c>
      <c r="F59" s="151">
        <f t="shared" si="16"/>
        <v>1437.1817812000004</v>
      </c>
      <c r="G59" s="151">
        <f t="shared" si="16"/>
        <v>1437.1817812000004</v>
      </c>
      <c r="H59" s="151">
        <f t="shared" si="16"/>
        <v>1437.1817812000004</v>
      </c>
      <c r="I59" s="151">
        <f t="shared" si="16"/>
        <v>1437.1817812000004</v>
      </c>
      <c r="J59" s="151">
        <f t="shared" si="16"/>
        <v>1437.1817812000004</v>
      </c>
      <c r="K59" s="151">
        <f t="shared" si="16"/>
        <v>1437.1817812000004</v>
      </c>
      <c r="L59" s="151">
        <f t="shared" si="16"/>
        <v>1437.1817812000004</v>
      </c>
      <c r="M59" s="151">
        <f t="shared" si="16"/>
        <v>1437.1817812000004</v>
      </c>
      <c r="N59" s="151">
        <f t="shared" si="16"/>
        <v>1437.1817812000004</v>
      </c>
      <c r="O59" s="151">
        <f t="shared" si="16"/>
        <v>1437.1817812000004</v>
      </c>
      <c r="P59" s="151">
        <f t="shared" si="16"/>
        <v>1437.1817812000004</v>
      </c>
      <c r="Q59" s="151">
        <f t="shared" si="16"/>
        <v>1437.1817812000004</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279.70519123114008</v>
      </c>
      <c r="D68" s="156">
        <f t="shared" si="19"/>
        <v>314.63030022902518</v>
      </c>
      <c r="E68" s="156">
        <f t="shared" si="19"/>
        <v>327.21551223818619</v>
      </c>
      <c r="F68" s="156">
        <f t="shared" si="19"/>
        <v>340.30413272771369</v>
      </c>
      <c r="G68" s="156">
        <f t="shared" si="19"/>
        <v>353.91629803682224</v>
      </c>
      <c r="H68" s="156">
        <f t="shared" si="19"/>
        <v>368.07294995829517</v>
      </c>
      <c r="I68" s="156">
        <f t="shared" si="19"/>
        <v>382.79586795662698</v>
      </c>
      <c r="J68" s="156">
        <f t="shared" si="19"/>
        <v>398.1077026748921</v>
      </c>
      <c r="K68" s="156">
        <f t="shared" si="19"/>
        <v>414.03201078188778</v>
      </c>
      <c r="L68" s="156">
        <f t="shared" si="19"/>
        <v>430.5932912131633</v>
      </c>
      <c r="M68" s="156">
        <f t="shared" si="19"/>
        <v>447.81702286168991</v>
      </c>
      <c r="N68" s="156">
        <f t="shared" si="19"/>
        <v>465.72970377615746</v>
      </c>
      <c r="O68" s="156">
        <f t="shared" si="19"/>
        <v>484.35889192720379</v>
      </c>
      <c r="P68" s="156">
        <f t="shared" si="19"/>
        <v>503.73324760429193</v>
      </c>
      <c r="Q68" s="156">
        <f t="shared" si="19"/>
        <v>523.88257750846367</v>
      </c>
      <c r="R68" s="156">
        <f t="shared" si="19"/>
        <v>544.83788060880215</v>
      </c>
      <c r="S68" s="156">
        <f t="shared" si="19"/>
        <v>566.63139583315433</v>
      </c>
      <c r="T68" s="156">
        <f t="shared" si="19"/>
        <v>589.29665166648044</v>
      </c>
      <c r="U68" s="157">
        <f t="shared" si="19"/>
        <v>612.8685177331397</v>
      </c>
    </row>
    <row r="69" spans="1:21" ht="16.5" thickBot="1" x14ac:dyDescent="0.3">
      <c r="A69" s="158" t="s">
        <v>210</v>
      </c>
      <c r="B69" s="159" t="s">
        <v>202</v>
      </c>
      <c r="C69" s="160">
        <f t="shared" ref="C69:U69" si="20">SUM(C59:C68)</f>
        <v>1716.8869724311405</v>
      </c>
      <c r="D69" s="160">
        <f t="shared" si="20"/>
        <v>1751.8120814290255</v>
      </c>
      <c r="E69" s="160">
        <f t="shared" si="20"/>
        <v>1764.3972934381866</v>
      </c>
      <c r="F69" s="160">
        <f t="shared" si="20"/>
        <v>1777.4859139277141</v>
      </c>
      <c r="G69" s="160">
        <f t="shared" si="20"/>
        <v>1791.0980792368227</v>
      </c>
      <c r="H69" s="160">
        <f t="shared" si="20"/>
        <v>1805.2547311582955</v>
      </c>
      <c r="I69" s="160">
        <f t="shared" si="20"/>
        <v>1819.9776491566274</v>
      </c>
      <c r="J69" s="160">
        <f t="shared" si="20"/>
        <v>1835.2894838748925</v>
      </c>
      <c r="K69" s="160">
        <f t="shared" si="20"/>
        <v>1851.2137919818881</v>
      </c>
      <c r="L69" s="160">
        <f t="shared" si="20"/>
        <v>1867.7750724131638</v>
      </c>
      <c r="M69" s="160">
        <f t="shared" si="20"/>
        <v>1884.9988040616904</v>
      </c>
      <c r="N69" s="160">
        <f t="shared" si="20"/>
        <v>1902.9114849761579</v>
      </c>
      <c r="O69" s="160">
        <f t="shared" si="20"/>
        <v>1921.5406731272042</v>
      </c>
      <c r="P69" s="160">
        <f t="shared" si="20"/>
        <v>1940.9150288042924</v>
      </c>
      <c r="Q69" s="160">
        <f t="shared" si="20"/>
        <v>1961.0643587084642</v>
      </c>
      <c r="R69" s="160">
        <f t="shared" si="20"/>
        <v>544.83788060880215</v>
      </c>
      <c r="S69" s="160">
        <f t="shared" si="20"/>
        <v>566.63139583315433</v>
      </c>
      <c r="T69" s="160">
        <f t="shared" si="20"/>
        <v>589.29665166648044</v>
      </c>
      <c r="U69" s="161">
        <f t="shared" si="20"/>
        <v>612.8685177331397</v>
      </c>
    </row>
    <row r="71" spans="1:21" x14ac:dyDescent="0.25">
      <c r="C71" s="162">
        <f t="shared" ref="C71:U71" si="21">C44+C53</f>
        <v>-1716.8869724311405</v>
      </c>
      <c r="D71" s="162">
        <f t="shared" si="21"/>
        <v>-1751.8120814290255</v>
      </c>
      <c r="E71" s="162">
        <f t="shared" si="21"/>
        <v>-1764.3972934381866</v>
      </c>
      <c r="F71" s="162">
        <f t="shared" si="21"/>
        <v>-1777.4859139277141</v>
      </c>
      <c r="G71" s="162">
        <f t="shared" si="21"/>
        <v>-1791.0980792368227</v>
      </c>
      <c r="H71" s="162">
        <f t="shared" si="21"/>
        <v>-1805.2547311582955</v>
      </c>
      <c r="I71" s="162">
        <f t="shared" si="21"/>
        <v>-1819.9776491566274</v>
      </c>
      <c r="J71" s="162">
        <f t="shared" si="21"/>
        <v>-1835.2894838748925</v>
      </c>
      <c r="K71" s="162">
        <f t="shared" si="21"/>
        <v>-1851.2137919818881</v>
      </c>
      <c r="L71" s="162">
        <f t="shared" si="21"/>
        <v>-1867.7750724131638</v>
      </c>
      <c r="M71" s="162">
        <f t="shared" si="21"/>
        <v>-1884.9988040616904</v>
      </c>
      <c r="N71" s="162">
        <f t="shared" si="21"/>
        <v>-1902.9114849761579</v>
      </c>
      <c r="O71" s="162">
        <f t="shared" si="21"/>
        <v>-1921.5406731272042</v>
      </c>
      <c r="P71" s="162">
        <f t="shared" si="21"/>
        <v>-1940.9150288042924</v>
      </c>
      <c r="Q71" s="162">
        <f t="shared" si="21"/>
        <v>-1961.0643587084642</v>
      </c>
      <c r="R71" s="162">
        <f t="shared" si="21"/>
        <v>-544.83788060880215</v>
      </c>
      <c r="S71" s="162">
        <f t="shared" si="21"/>
        <v>-566.63139583315433</v>
      </c>
      <c r="T71" s="162">
        <f t="shared" si="21"/>
        <v>-589.29665166648044</v>
      </c>
      <c r="U71" s="162">
        <f t="shared" si="21"/>
        <v>-612.8685177331397</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3" t="s">
        <v>165</v>
      </c>
      <c r="B2" s="503"/>
      <c r="C2" s="503"/>
      <c r="D2" s="503"/>
      <c r="E2" s="503"/>
      <c r="F2" s="503"/>
      <c r="G2" s="503"/>
      <c r="H2" s="503"/>
      <c r="I2" s="503"/>
      <c r="J2" s="503"/>
      <c r="K2" s="503"/>
      <c r="L2" s="503"/>
      <c r="M2" s="503"/>
      <c r="N2" s="503"/>
      <c r="O2" s="503"/>
      <c r="P2" s="503"/>
      <c r="Q2" s="503"/>
      <c r="R2" s="503"/>
      <c r="S2" s="503"/>
      <c r="T2" s="503"/>
      <c r="U2" s="503"/>
    </row>
    <row r="3" spans="1:21" x14ac:dyDescent="0.25">
      <c r="A3" s="84" t="s">
        <v>211</v>
      </c>
      <c r="O3" s="83"/>
    </row>
    <row r="4" spans="1:21" ht="19.5" customHeight="1" x14ac:dyDescent="0.25">
      <c r="A4" s="163" t="str">
        <f>'3.3. цели,задачи'!A6:D6</f>
        <v>О_100000005</v>
      </c>
      <c r="C4" s="85"/>
      <c r="O4" s="83"/>
    </row>
    <row r="5" spans="1:21" ht="34.5" customHeight="1" x14ac:dyDescent="0.25">
      <c r="A5" s="509" t="str">
        <f>"Финансовая модель по проекту инвестиционной программы"</f>
        <v>Финансовая модель по проекту инвестиционной программы</v>
      </c>
      <c r="B5" s="509"/>
      <c r="C5" s="509"/>
      <c r="D5" s="509"/>
      <c r="E5" s="509"/>
      <c r="F5" s="509"/>
      <c r="G5" s="509"/>
      <c r="H5" s="509"/>
      <c r="I5" s="509"/>
      <c r="J5" s="509"/>
      <c r="K5" s="509"/>
      <c r="L5" s="509"/>
      <c r="M5" s="509"/>
      <c r="N5" s="509"/>
      <c r="O5" s="509"/>
    </row>
    <row r="6" spans="1:21" ht="24.75" customHeight="1" x14ac:dyDescent="0.25">
      <c r="A6" s="510" t="str">
        <f>'3.3. цели,задачи'!A9:D9</f>
        <v>Реконструкция ПС "ГПП-35/10 Сиб" 35/10кВ</v>
      </c>
      <c r="B6" s="510"/>
      <c r="C6" s="510"/>
      <c r="D6" s="510"/>
      <c r="E6" s="510"/>
      <c r="F6" s="510"/>
      <c r="G6" s="510"/>
      <c r="H6" s="510"/>
      <c r="I6" s="510"/>
      <c r="J6" s="510"/>
      <c r="K6" s="510"/>
      <c r="L6" s="510"/>
      <c r="M6" s="510"/>
      <c r="N6" s="510"/>
      <c r="O6" s="510"/>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23353.704387420003</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8251.9884541661977</v>
      </c>
      <c r="C13" s="85"/>
      <c r="D13" s="97"/>
      <c r="E13" s="85"/>
      <c r="F13" s="85"/>
      <c r="H13" s="508"/>
      <c r="I13" s="508"/>
      <c r="J13" s="98"/>
      <c r="K13" s="99"/>
    </row>
    <row r="14" spans="1:21" ht="38.25" customHeight="1" x14ac:dyDescent="0.25">
      <c r="A14" s="95" t="s">
        <v>170</v>
      </c>
      <c r="B14" s="94">
        <v>15101.715933253803</v>
      </c>
      <c r="C14" s="85"/>
      <c r="D14" s="100"/>
      <c r="E14" s="101"/>
      <c r="F14" s="101"/>
      <c r="H14" s="508"/>
      <c r="I14" s="508"/>
      <c r="J14" s="98"/>
      <c r="K14" s="99"/>
    </row>
    <row r="15" spans="1:21" ht="37.5" customHeight="1" thickBot="1" x14ac:dyDescent="0.3">
      <c r="A15" s="110" t="s">
        <v>171</v>
      </c>
      <c r="B15" s="164">
        <v>0</v>
      </c>
      <c r="C15" s="85"/>
      <c r="D15" s="85"/>
      <c r="E15" s="85"/>
      <c r="F15" s="85"/>
      <c r="H15" s="508"/>
      <c r="I15" s="508"/>
      <c r="J15" s="98"/>
      <c r="K15" s="104"/>
    </row>
    <row r="16" spans="1:21" ht="25.5" hidden="1" customHeight="1" x14ac:dyDescent="0.25">
      <c r="A16" s="93" t="s">
        <v>172</v>
      </c>
      <c r="B16" s="165"/>
      <c r="C16" s="85"/>
      <c r="D16" s="85"/>
      <c r="E16" s="85"/>
      <c r="F16" s="85"/>
      <c r="H16" s="508"/>
      <c r="I16" s="508"/>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8"/>
      <c r="I19" s="508"/>
      <c r="J19" s="98"/>
      <c r="K19" s="99"/>
      <c r="N19" s="98"/>
      <c r="O19" s="98"/>
    </row>
    <row r="20" spans="1:18" ht="16.5" hidden="1" outlineLevel="1" thickBot="1" x14ac:dyDescent="0.3">
      <c r="A20" s="91" t="s">
        <v>176</v>
      </c>
      <c r="B20" s="112">
        <v>6.18</v>
      </c>
      <c r="C20" s="85"/>
      <c r="D20" s="85"/>
      <c r="E20" s="85"/>
      <c r="F20" s="85"/>
      <c r="H20" s="508"/>
      <c r="I20" s="508"/>
      <c r="J20" s="98"/>
      <c r="K20" s="99"/>
      <c r="N20" s="98"/>
      <c r="O20" s="98"/>
    </row>
    <row r="21" spans="1:18" ht="33" hidden="1" customHeight="1" outlineLevel="1" x14ac:dyDescent="0.25">
      <c r="A21" s="102" t="s">
        <v>177</v>
      </c>
      <c r="B21" s="113">
        <v>4</v>
      </c>
      <c r="C21" s="85"/>
      <c r="D21" s="85"/>
      <c r="E21" s="85"/>
      <c r="F21" s="85"/>
      <c r="H21" s="511"/>
      <c r="I21" s="511"/>
      <c r="J21" s="98"/>
      <c r="K21" s="104"/>
      <c r="N21" s="98"/>
      <c r="O21" s="98"/>
    </row>
    <row r="22" spans="1:18" ht="16.5" hidden="1" outlineLevel="1" thickBot="1" x14ac:dyDescent="0.3">
      <c r="A22" s="102" t="s">
        <v>88</v>
      </c>
      <c r="B22" s="113">
        <v>4</v>
      </c>
      <c r="C22" s="85"/>
      <c r="D22" s="85"/>
      <c r="E22" s="85"/>
      <c r="F22" s="85"/>
      <c r="H22" s="508"/>
      <c r="I22" s="508"/>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288.04269804968544</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-288.04269804968544</v>
      </c>
      <c r="D44" s="137">
        <f t="shared" si="3"/>
        <v>-324.00886149896138</v>
      </c>
      <c r="E44" s="137">
        <f t="shared" si="3"/>
        <v>-336.9692159589199</v>
      </c>
      <c r="F44" s="137">
        <f t="shared" si="3"/>
        <v>-350.44798459727673</v>
      </c>
      <c r="G44" s="137">
        <f t="shared" si="3"/>
        <v>-364.4659039811678</v>
      </c>
      <c r="H44" s="137">
        <f t="shared" si="3"/>
        <v>-379.04454014041454</v>
      </c>
      <c r="I44" s="137">
        <f t="shared" si="3"/>
        <v>-394.20632174603111</v>
      </c>
      <c r="J44" s="137">
        <f t="shared" si="3"/>
        <v>-409.97457461587237</v>
      </c>
      <c r="K44" s="137">
        <f t="shared" si="3"/>
        <v>-426.3735576005073</v>
      </c>
      <c r="L44" s="137">
        <f t="shared" si="3"/>
        <v>-443.4284999045276</v>
      </c>
      <c r="M44" s="137">
        <f t="shared" si="3"/>
        <v>-461.16563990070875</v>
      </c>
      <c r="N44" s="137">
        <f t="shared" si="3"/>
        <v>-479.61226549673711</v>
      </c>
      <c r="O44" s="137">
        <f t="shared" si="3"/>
        <v>-498.79675611660656</v>
      </c>
      <c r="P44" s="137">
        <f t="shared" si="3"/>
        <v>-518.74862636127079</v>
      </c>
      <c r="Q44" s="137">
        <f t="shared" si="3"/>
        <v>-539.4985714157217</v>
      </c>
      <c r="R44" s="137">
        <f t="shared" si="3"/>
        <v>-561.07851427235062</v>
      </c>
      <c r="S44" s="137">
        <f t="shared" si="3"/>
        <v>-583.52165484324462</v>
      </c>
      <c r="T44" s="137">
        <f t="shared" si="3"/>
        <v>-606.86252103697439</v>
      </c>
      <c r="U44" s="137">
        <f t="shared" si="3"/>
        <v>-631.13702187845331</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-288.04269804968544</v>
      </c>
      <c r="D50" s="139">
        <f t="shared" ref="D50:U50" si="9">-$B$37*(1+D42)</f>
        <v>-324.00886149896138</v>
      </c>
      <c r="E50" s="139">
        <f t="shared" si="9"/>
        <v>-336.9692159589199</v>
      </c>
      <c r="F50" s="139">
        <f t="shared" si="9"/>
        <v>-350.44798459727673</v>
      </c>
      <c r="G50" s="139">
        <f t="shared" si="9"/>
        <v>-364.4659039811678</v>
      </c>
      <c r="H50" s="139">
        <f t="shared" si="9"/>
        <v>-379.04454014041454</v>
      </c>
      <c r="I50" s="139">
        <f t="shared" si="9"/>
        <v>-394.20632174603111</v>
      </c>
      <c r="J50" s="139">
        <f t="shared" si="9"/>
        <v>-409.97457461587237</v>
      </c>
      <c r="K50" s="139">
        <f t="shared" si="9"/>
        <v>-426.3735576005073</v>
      </c>
      <c r="L50" s="139">
        <f t="shared" si="9"/>
        <v>-443.4284999045276</v>
      </c>
      <c r="M50" s="139">
        <f t="shared" si="9"/>
        <v>-461.16563990070875</v>
      </c>
      <c r="N50" s="139">
        <f t="shared" si="9"/>
        <v>-479.61226549673711</v>
      </c>
      <c r="O50" s="139">
        <f t="shared" si="9"/>
        <v>-498.79675611660656</v>
      </c>
      <c r="P50" s="139">
        <f t="shared" si="9"/>
        <v>-518.74862636127079</v>
      </c>
      <c r="Q50" s="139">
        <f t="shared" si="9"/>
        <v>-539.4985714157217</v>
      </c>
      <c r="R50" s="139">
        <f t="shared" si="9"/>
        <v>-561.07851427235062</v>
      </c>
      <c r="S50" s="139">
        <f t="shared" si="9"/>
        <v>-583.52165484324462</v>
      </c>
      <c r="T50" s="139">
        <f t="shared" si="9"/>
        <v>-606.86252103697439</v>
      </c>
      <c r="U50" s="140">
        <f t="shared" si="9"/>
        <v>-631.13702187845331</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-1556.913625828</v>
      </c>
      <c r="D53" s="137">
        <f t="shared" si="12"/>
        <v>-1556.913625828</v>
      </c>
      <c r="E53" s="137">
        <f t="shared" si="12"/>
        <v>-1556.913625828</v>
      </c>
      <c r="F53" s="137">
        <f t="shared" si="12"/>
        <v>-1556.913625828</v>
      </c>
      <c r="G53" s="137">
        <f t="shared" si="12"/>
        <v>-1556.913625828</v>
      </c>
      <c r="H53" s="137">
        <f t="shared" si="12"/>
        <v>-1556.913625828</v>
      </c>
      <c r="I53" s="137">
        <f t="shared" si="12"/>
        <v>-1556.913625828</v>
      </c>
      <c r="J53" s="137">
        <f t="shared" si="12"/>
        <v>-1556.913625828</v>
      </c>
      <c r="K53" s="137">
        <f t="shared" si="12"/>
        <v>-1556.913625828</v>
      </c>
      <c r="L53" s="137">
        <f t="shared" si="12"/>
        <v>-1556.913625828</v>
      </c>
      <c r="M53" s="137">
        <f t="shared" si="12"/>
        <v>-1556.913625828</v>
      </c>
      <c r="N53" s="137">
        <f t="shared" si="12"/>
        <v>-1556.913625828</v>
      </c>
      <c r="O53" s="137">
        <f t="shared" si="12"/>
        <v>-1556.913625828</v>
      </c>
      <c r="P53" s="137">
        <f t="shared" si="12"/>
        <v>-1556.913625828</v>
      </c>
      <c r="Q53" s="137">
        <f t="shared" si="12"/>
        <v>-1556.913625828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-1556.913625828</v>
      </c>
      <c r="D56" s="139">
        <f t="shared" si="14"/>
        <v>-1556.913625828</v>
      </c>
      <c r="E56" s="139">
        <f t="shared" si="14"/>
        <v>-1556.913625828</v>
      </c>
      <c r="F56" s="139">
        <f t="shared" si="14"/>
        <v>-1556.913625828</v>
      </c>
      <c r="G56" s="139">
        <f t="shared" si="14"/>
        <v>-1556.913625828</v>
      </c>
      <c r="H56" s="139">
        <f t="shared" si="14"/>
        <v>-1556.913625828</v>
      </c>
      <c r="I56" s="139">
        <f t="shared" si="14"/>
        <v>-1556.913625828</v>
      </c>
      <c r="J56" s="139">
        <f t="shared" si="14"/>
        <v>-1556.913625828</v>
      </c>
      <c r="K56" s="139">
        <f t="shared" si="14"/>
        <v>-1556.913625828</v>
      </c>
      <c r="L56" s="139">
        <f t="shared" si="14"/>
        <v>-1556.913625828</v>
      </c>
      <c r="M56" s="139">
        <f t="shared" si="14"/>
        <v>-1556.913625828</v>
      </c>
      <c r="N56" s="139">
        <f t="shared" si="14"/>
        <v>-1556.913625828</v>
      </c>
      <c r="O56" s="139">
        <f t="shared" si="14"/>
        <v>-1556.913625828</v>
      </c>
      <c r="P56" s="139">
        <f t="shared" si="14"/>
        <v>-1556.913625828</v>
      </c>
      <c r="Q56" s="139">
        <f t="shared" si="14"/>
        <v>-1556.913625828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1556.913625828</v>
      </c>
      <c r="D59" s="151">
        <f t="shared" si="16"/>
        <v>1556.913625828</v>
      </c>
      <c r="E59" s="151">
        <f t="shared" si="16"/>
        <v>1556.913625828</v>
      </c>
      <c r="F59" s="151">
        <f t="shared" si="16"/>
        <v>1556.913625828</v>
      </c>
      <c r="G59" s="151">
        <f t="shared" si="16"/>
        <v>1556.913625828</v>
      </c>
      <c r="H59" s="151">
        <f t="shared" si="16"/>
        <v>1556.913625828</v>
      </c>
      <c r="I59" s="151">
        <f t="shared" si="16"/>
        <v>1556.913625828</v>
      </c>
      <c r="J59" s="151">
        <f t="shared" si="16"/>
        <v>1556.913625828</v>
      </c>
      <c r="K59" s="151">
        <f t="shared" si="16"/>
        <v>1556.913625828</v>
      </c>
      <c r="L59" s="151">
        <f t="shared" si="16"/>
        <v>1556.913625828</v>
      </c>
      <c r="M59" s="151">
        <f t="shared" si="16"/>
        <v>1556.913625828</v>
      </c>
      <c r="N59" s="151">
        <f t="shared" si="16"/>
        <v>1556.913625828</v>
      </c>
      <c r="O59" s="151">
        <f t="shared" si="16"/>
        <v>1556.913625828</v>
      </c>
      <c r="P59" s="151">
        <f t="shared" si="16"/>
        <v>1556.913625828</v>
      </c>
      <c r="Q59" s="151">
        <f t="shared" si="16"/>
        <v>1556.913625828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-M48</f>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288.04269804968544</v>
      </c>
      <c r="D68" s="156">
        <f t="shared" si="19"/>
        <v>324.00886149896138</v>
      </c>
      <c r="E68" s="156">
        <f t="shared" si="19"/>
        <v>336.9692159589199</v>
      </c>
      <c r="F68" s="156">
        <f t="shared" si="19"/>
        <v>350.44798459727673</v>
      </c>
      <c r="G68" s="156">
        <f t="shared" si="19"/>
        <v>364.4659039811678</v>
      </c>
      <c r="H68" s="156">
        <f t="shared" si="19"/>
        <v>379.04454014041454</v>
      </c>
      <c r="I68" s="156">
        <f t="shared" si="19"/>
        <v>394.20632174603111</v>
      </c>
      <c r="J68" s="156">
        <f t="shared" si="19"/>
        <v>409.97457461587237</v>
      </c>
      <c r="K68" s="156">
        <f t="shared" si="19"/>
        <v>426.3735576005073</v>
      </c>
      <c r="L68" s="156">
        <f t="shared" si="19"/>
        <v>443.4284999045276</v>
      </c>
      <c r="M68" s="156">
        <f t="shared" si="19"/>
        <v>461.16563990070875</v>
      </c>
      <c r="N68" s="156">
        <f t="shared" si="19"/>
        <v>479.61226549673711</v>
      </c>
      <c r="O68" s="156">
        <f t="shared" si="19"/>
        <v>498.79675611660656</v>
      </c>
      <c r="P68" s="156">
        <f t="shared" si="19"/>
        <v>518.74862636127079</v>
      </c>
      <c r="Q68" s="156">
        <f t="shared" si="19"/>
        <v>539.4985714157217</v>
      </c>
      <c r="R68" s="156">
        <f t="shared" si="19"/>
        <v>561.07851427235062</v>
      </c>
      <c r="S68" s="156">
        <f t="shared" si="19"/>
        <v>583.52165484324462</v>
      </c>
      <c r="T68" s="156">
        <f t="shared" si="19"/>
        <v>606.86252103697439</v>
      </c>
      <c r="U68" s="157">
        <f t="shared" si="19"/>
        <v>631.13702187845331</v>
      </c>
    </row>
    <row r="69" spans="1:21" ht="16.5" thickBot="1" x14ac:dyDescent="0.3">
      <c r="A69" s="158" t="s">
        <v>210</v>
      </c>
      <c r="B69" s="159" t="s">
        <v>202</v>
      </c>
      <c r="C69" s="160">
        <f t="shared" ref="C69:U69" si="20">SUM(C59:C68)</f>
        <v>1844.9563238776855</v>
      </c>
      <c r="D69" s="160">
        <f t="shared" si="20"/>
        <v>1880.9224873269613</v>
      </c>
      <c r="E69" s="160">
        <f t="shared" si="20"/>
        <v>1893.8828417869199</v>
      </c>
      <c r="F69" s="160">
        <f t="shared" si="20"/>
        <v>1907.3616104252767</v>
      </c>
      <c r="G69" s="160">
        <f t="shared" si="20"/>
        <v>1921.3795298091677</v>
      </c>
      <c r="H69" s="160">
        <f t="shared" si="20"/>
        <v>1935.9581659684145</v>
      </c>
      <c r="I69" s="160">
        <f t="shared" si="20"/>
        <v>1951.1199475740311</v>
      </c>
      <c r="J69" s="160">
        <f t="shared" si="20"/>
        <v>1966.8882004438724</v>
      </c>
      <c r="K69" s="160">
        <f t="shared" si="20"/>
        <v>1983.2871834285074</v>
      </c>
      <c r="L69" s="160">
        <f t="shared" si="20"/>
        <v>2000.3421257325276</v>
      </c>
      <c r="M69" s="160">
        <f t="shared" si="20"/>
        <v>2018.0792657287088</v>
      </c>
      <c r="N69" s="160">
        <f t="shared" si="20"/>
        <v>2036.5258913247371</v>
      </c>
      <c r="O69" s="160">
        <f t="shared" si="20"/>
        <v>2055.7103819446065</v>
      </c>
      <c r="P69" s="160">
        <f t="shared" si="20"/>
        <v>2075.6622521892709</v>
      </c>
      <c r="Q69" s="160">
        <f t="shared" si="20"/>
        <v>2096.4121972437215</v>
      </c>
      <c r="R69" s="160">
        <f t="shared" si="20"/>
        <v>561.07851427235062</v>
      </c>
      <c r="S69" s="160">
        <f t="shared" si="20"/>
        <v>583.52165484324462</v>
      </c>
      <c r="T69" s="160">
        <f t="shared" si="20"/>
        <v>606.86252103697439</v>
      </c>
      <c r="U69" s="161">
        <f t="shared" si="20"/>
        <v>631.13702187845331</v>
      </c>
    </row>
    <row r="71" spans="1:21" x14ac:dyDescent="0.25">
      <c r="C71" s="162">
        <f t="shared" ref="C71:U71" si="21">C44+C53</f>
        <v>-1844.9563238776855</v>
      </c>
      <c r="D71" s="162">
        <f t="shared" si="21"/>
        <v>-1880.9224873269613</v>
      </c>
      <c r="E71" s="162">
        <f t="shared" si="21"/>
        <v>-1893.8828417869199</v>
      </c>
      <c r="F71" s="162">
        <f t="shared" si="21"/>
        <v>-1907.3616104252767</v>
      </c>
      <c r="G71" s="162">
        <f t="shared" si="21"/>
        <v>-1921.3795298091677</v>
      </c>
      <c r="H71" s="162">
        <f t="shared" si="21"/>
        <v>-1935.9581659684145</v>
      </c>
      <c r="I71" s="162">
        <f t="shared" si="21"/>
        <v>-1951.1199475740311</v>
      </c>
      <c r="J71" s="162">
        <f t="shared" si="21"/>
        <v>-1966.8882004438724</v>
      </c>
      <c r="K71" s="162">
        <f t="shared" si="21"/>
        <v>-1983.2871834285074</v>
      </c>
      <c r="L71" s="162">
        <f t="shared" si="21"/>
        <v>-2000.3421257325276</v>
      </c>
      <c r="M71" s="162">
        <f t="shared" si="21"/>
        <v>-2018.0792657287088</v>
      </c>
      <c r="N71" s="162">
        <f t="shared" si="21"/>
        <v>-2036.5258913247371</v>
      </c>
      <c r="O71" s="162">
        <f t="shared" si="21"/>
        <v>-2055.7103819446065</v>
      </c>
      <c r="P71" s="162">
        <f t="shared" si="21"/>
        <v>-2075.6622521892709</v>
      </c>
      <c r="Q71" s="162">
        <f t="shared" si="21"/>
        <v>-2096.4121972437215</v>
      </c>
      <c r="R71" s="162">
        <f t="shared" si="21"/>
        <v>-561.07851427235062</v>
      </c>
      <c r="S71" s="162">
        <f t="shared" si="21"/>
        <v>-583.52165484324462</v>
      </c>
      <c r="T71" s="162">
        <f t="shared" si="21"/>
        <v>-606.86252103697439</v>
      </c>
      <c r="U71" s="162">
        <f t="shared" si="21"/>
        <v>-631.13702187845331</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3" t="s">
        <v>165</v>
      </c>
      <c r="B2" s="503"/>
      <c r="C2" s="503"/>
      <c r="D2" s="503"/>
      <c r="E2" s="503"/>
      <c r="F2" s="503"/>
      <c r="G2" s="503"/>
      <c r="H2" s="503"/>
      <c r="I2" s="503"/>
      <c r="J2" s="503"/>
      <c r="K2" s="503"/>
      <c r="L2" s="503"/>
      <c r="M2" s="503"/>
      <c r="N2" s="503"/>
      <c r="O2" s="503"/>
      <c r="P2" s="503"/>
      <c r="Q2" s="503"/>
      <c r="R2" s="503"/>
      <c r="S2" s="503"/>
      <c r="T2" s="503"/>
      <c r="U2" s="503"/>
    </row>
    <row r="3" spans="1:21" x14ac:dyDescent="0.25">
      <c r="A3" s="84" t="s">
        <v>211</v>
      </c>
      <c r="O3" s="83"/>
    </row>
    <row r="4" spans="1:21" ht="19.5" customHeight="1" x14ac:dyDescent="0.25">
      <c r="A4" s="166" t="str">
        <f>'3.3. цели,задачи'!A6:D6</f>
        <v>О_100000005</v>
      </c>
      <c r="C4" s="85"/>
      <c r="O4" s="83"/>
    </row>
    <row r="5" spans="1:21" ht="34.5" customHeight="1" x14ac:dyDescent="0.25">
      <c r="A5" s="509" t="str">
        <f>"Финансовая модель по проекту инвестиционной программы"</f>
        <v>Финансовая модель по проекту инвестиционной программы</v>
      </c>
      <c r="B5" s="509"/>
      <c r="C5" s="509"/>
      <c r="D5" s="509"/>
      <c r="E5" s="509"/>
      <c r="F5" s="509"/>
      <c r="G5" s="509"/>
      <c r="H5" s="509"/>
      <c r="I5" s="509"/>
      <c r="J5" s="509"/>
      <c r="K5" s="509"/>
      <c r="L5" s="509"/>
      <c r="M5" s="509"/>
      <c r="N5" s="509"/>
      <c r="O5" s="509"/>
    </row>
    <row r="6" spans="1:21" ht="24.75" customHeight="1" x14ac:dyDescent="0.25">
      <c r="A6" s="510" t="str">
        <f>'3.3. цели,задачи'!A9:D9</f>
        <v>Реконструкция ПС "ГПП-35/10 Сиб" 35/10кВ</v>
      </c>
      <c r="B6" s="510"/>
      <c r="C6" s="510"/>
      <c r="D6" s="510"/>
      <c r="E6" s="510"/>
      <c r="F6" s="510"/>
      <c r="G6" s="510"/>
      <c r="H6" s="510"/>
      <c r="I6" s="510"/>
      <c r="J6" s="510"/>
      <c r="K6" s="510"/>
      <c r="L6" s="510"/>
      <c r="M6" s="510"/>
      <c r="N6" s="510"/>
      <c r="O6" s="510"/>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24874.0137646</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9012.5873459942013</v>
      </c>
      <c r="C13" s="85"/>
      <c r="D13" s="97"/>
      <c r="E13" s="85"/>
      <c r="F13" s="85"/>
      <c r="H13" s="508"/>
      <c r="I13" s="508"/>
      <c r="J13" s="98"/>
      <c r="K13" s="99"/>
    </row>
    <row r="14" spans="1:21" ht="38.25" customHeight="1" x14ac:dyDescent="0.25">
      <c r="A14" s="95" t="s">
        <v>170</v>
      </c>
      <c r="B14" s="94">
        <v>15861.426418605801</v>
      </c>
      <c r="C14" s="85"/>
      <c r="D14" s="100"/>
      <c r="E14" s="101"/>
      <c r="F14" s="101"/>
      <c r="H14" s="508"/>
      <c r="I14" s="508"/>
      <c r="J14" s="98"/>
      <c r="K14" s="99"/>
    </row>
    <row r="15" spans="1:21" ht="37.5" customHeight="1" x14ac:dyDescent="0.25">
      <c r="A15" s="102" t="s">
        <v>171</v>
      </c>
      <c r="B15" s="103">
        <v>0</v>
      </c>
      <c r="C15" s="85"/>
      <c r="D15" s="85"/>
      <c r="E15" s="85"/>
      <c r="F15" s="85"/>
      <c r="H15" s="508"/>
      <c r="I15" s="508"/>
      <c r="J15" s="98"/>
      <c r="K15" s="104"/>
    </row>
    <row r="16" spans="1:21" ht="25.5" hidden="1" customHeight="1" x14ac:dyDescent="0.25">
      <c r="A16" s="102" t="s">
        <v>172</v>
      </c>
      <c r="B16" s="105"/>
      <c r="C16" s="85"/>
      <c r="D16" s="85"/>
      <c r="E16" s="85"/>
      <c r="F16" s="85"/>
      <c r="H16" s="508"/>
      <c r="I16" s="508"/>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8"/>
      <c r="I19" s="508"/>
      <c r="J19" s="98"/>
      <c r="K19" s="99"/>
      <c r="N19" s="98"/>
      <c r="O19" s="98"/>
    </row>
    <row r="20" spans="1:18" hidden="1" outlineLevel="1" x14ac:dyDescent="0.25">
      <c r="A20" s="91" t="s">
        <v>176</v>
      </c>
      <c r="B20" s="112"/>
      <c r="C20" s="85"/>
      <c r="D20" s="85"/>
      <c r="E20" s="85"/>
      <c r="F20" s="85"/>
      <c r="H20" s="508"/>
      <c r="I20" s="508"/>
      <c r="J20" s="98"/>
      <c r="K20" s="99"/>
      <c r="N20" s="98"/>
      <c r="O20" s="98"/>
    </row>
    <row r="21" spans="1:18" ht="33" hidden="1" customHeight="1" outlineLevel="1" x14ac:dyDescent="0.25">
      <c r="A21" s="102" t="s">
        <v>177</v>
      </c>
      <c r="B21" s="113">
        <v>4</v>
      </c>
      <c r="C21" s="85"/>
      <c r="D21" s="85"/>
      <c r="E21" s="85"/>
      <c r="F21" s="85"/>
      <c r="H21" s="511"/>
      <c r="I21" s="511"/>
      <c r="J21" s="98"/>
      <c r="K21" s="104"/>
      <c r="N21" s="98"/>
      <c r="O21" s="98"/>
    </row>
    <row r="22" spans="1:18" hidden="1" outlineLevel="1" x14ac:dyDescent="0.25">
      <c r="A22" s="102" t="s">
        <v>88</v>
      </c>
      <c r="B22" s="113">
        <v>4</v>
      </c>
      <c r="C22" s="85"/>
      <c r="D22" s="85"/>
      <c r="E22" s="85"/>
      <c r="F22" s="85"/>
      <c r="H22" s="508"/>
      <c r="I22" s="508"/>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301.44287327162112</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-301.44287327162112</v>
      </c>
      <c r="D44" s="137">
        <f t="shared" si="3"/>
        <v>-339.08223619980885</v>
      </c>
      <c r="E44" s="137">
        <f t="shared" si="3"/>
        <v>-352.64552564780126</v>
      </c>
      <c r="F44" s="137">
        <f t="shared" si="3"/>
        <v>-366.75134667371333</v>
      </c>
      <c r="G44" s="137">
        <f t="shared" si="3"/>
        <v>-381.42140054066186</v>
      </c>
      <c r="H44" s="137">
        <f t="shared" si="3"/>
        <v>-396.67825656228837</v>
      </c>
      <c r="I44" s="137">
        <f t="shared" si="3"/>
        <v>-412.54538682477988</v>
      </c>
      <c r="J44" s="137">
        <f t="shared" si="3"/>
        <v>-429.04720229777115</v>
      </c>
      <c r="K44" s="137">
        <f t="shared" si="3"/>
        <v>-446.20909038968199</v>
      </c>
      <c r="L44" s="137">
        <f t="shared" si="3"/>
        <v>-464.05745400526928</v>
      </c>
      <c r="M44" s="137">
        <f t="shared" si="3"/>
        <v>-482.61975216548012</v>
      </c>
      <c r="N44" s="137">
        <f t="shared" si="3"/>
        <v>-501.92454225209934</v>
      </c>
      <c r="O44" s="137">
        <f t="shared" si="3"/>
        <v>-522.00152394218333</v>
      </c>
      <c r="P44" s="137">
        <f t="shared" si="3"/>
        <v>-542.88158489987063</v>
      </c>
      <c r="Q44" s="137">
        <f t="shared" si="3"/>
        <v>-564.59684829586547</v>
      </c>
      <c r="R44" s="137">
        <f t="shared" si="3"/>
        <v>-587.18072222770013</v>
      </c>
      <c r="S44" s="137">
        <f t="shared" si="3"/>
        <v>-610.66795111680813</v>
      </c>
      <c r="T44" s="137">
        <f t="shared" si="3"/>
        <v>-635.0946691614804</v>
      </c>
      <c r="U44" s="137">
        <f t="shared" si="3"/>
        <v>-660.49845592793963</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-301.44287327162112</v>
      </c>
      <c r="D50" s="139">
        <f t="shared" ref="D50:U50" si="9">-$B$37*(1+D42)</f>
        <v>-339.08223619980885</v>
      </c>
      <c r="E50" s="139">
        <f t="shared" si="9"/>
        <v>-352.64552564780126</v>
      </c>
      <c r="F50" s="139">
        <f t="shared" si="9"/>
        <v>-366.75134667371333</v>
      </c>
      <c r="G50" s="139">
        <f t="shared" si="9"/>
        <v>-381.42140054066186</v>
      </c>
      <c r="H50" s="139">
        <f t="shared" si="9"/>
        <v>-396.67825656228837</v>
      </c>
      <c r="I50" s="139">
        <f t="shared" si="9"/>
        <v>-412.54538682477988</v>
      </c>
      <c r="J50" s="139">
        <f t="shared" si="9"/>
        <v>-429.04720229777115</v>
      </c>
      <c r="K50" s="139">
        <f t="shared" si="9"/>
        <v>-446.20909038968199</v>
      </c>
      <c r="L50" s="139">
        <f t="shared" si="9"/>
        <v>-464.05745400526928</v>
      </c>
      <c r="M50" s="139">
        <f t="shared" si="9"/>
        <v>-482.61975216548012</v>
      </c>
      <c r="N50" s="139">
        <f t="shared" si="9"/>
        <v>-501.92454225209934</v>
      </c>
      <c r="O50" s="139">
        <f t="shared" si="9"/>
        <v>-522.00152394218333</v>
      </c>
      <c r="P50" s="139">
        <f t="shared" si="9"/>
        <v>-542.88158489987063</v>
      </c>
      <c r="Q50" s="139">
        <f t="shared" si="9"/>
        <v>-564.59684829586547</v>
      </c>
      <c r="R50" s="139">
        <f t="shared" si="9"/>
        <v>-587.18072222770013</v>
      </c>
      <c r="S50" s="139">
        <f t="shared" si="9"/>
        <v>-610.66795111680813</v>
      </c>
      <c r="T50" s="139">
        <f t="shared" si="9"/>
        <v>-635.0946691614804</v>
      </c>
      <c r="U50" s="140">
        <f t="shared" si="9"/>
        <v>-660.49845592793963</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-1658.2675843066668</v>
      </c>
      <c r="D53" s="137">
        <f t="shared" si="12"/>
        <v>-1658.2675843066668</v>
      </c>
      <c r="E53" s="137">
        <f t="shared" si="12"/>
        <v>-1658.2675843066668</v>
      </c>
      <c r="F53" s="137">
        <f t="shared" si="12"/>
        <v>-1658.2675843066668</v>
      </c>
      <c r="G53" s="137">
        <f t="shared" si="12"/>
        <v>-1658.2675843066668</v>
      </c>
      <c r="H53" s="137">
        <f t="shared" si="12"/>
        <v>-1658.2675843066668</v>
      </c>
      <c r="I53" s="137">
        <f t="shared" si="12"/>
        <v>-1658.2675843066668</v>
      </c>
      <c r="J53" s="137">
        <f t="shared" si="12"/>
        <v>-1658.2675843066668</v>
      </c>
      <c r="K53" s="137">
        <f t="shared" si="12"/>
        <v>-1658.2675843066668</v>
      </c>
      <c r="L53" s="137">
        <f t="shared" si="12"/>
        <v>-1658.2675843066668</v>
      </c>
      <c r="M53" s="137">
        <f t="shared" si="12"/>
        <v>-1658.2675843066668</v>
      </c>
      <c r="N53" s="137">
        <f t="shared" si="12"/>
        <v>-1658.2675843066668</v>
      </c>
      <c r="O53" s="137">
        <f t="shared" si="12"/>
        <v>-1658.2675843066668</v>
      </c>
      <c r="P53" s="137">
        <f t="shared" si="12"/>
        <v>-1658.2675843066668</v>
      </c>
      <c r="Q53" s="137">
        <f t="shared" si="12"/>
        <v>-1658.2675843066668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-1658.2675843066668</v>
      </c>
      <c r="D56" s="139">
        <f t="shared" si="14"/>
        <v>-1658.2675843066668</v>
      </c>
      <c r="E56" s="139">
        <f t="shared" si="14"/>
        <v>-1658.2675843066668</v>
      </c>
      <c r="F56" s="139">
        <f t="shared" si="14"/>
        <v>-1658.2675843066668</v>
      </c>
      <c r="G56" s="139">
        <f t="shared" si="14"/>
        <v>-1658.2675843066668</v>
      </c>
      <c r="H56" s="139">
        <f t="shared" si="14"/>
        <v>-1658.2675843066668</v>
      </c>
      <c r="I56" s="139">
        <f t="shared" si="14"/>
        <v>-1658.2675843066668</v>
      </c>
      <c r="J56" s="139">
        <f t="shared" si="14"/>
        <v>-1658.2675843066668</v>
      </c>
      <c r="K56" s="139">
        <f t="shared" si="14"/>
        <v>-1658.2675843066668</v>
      </c>
      <c r="L56" s="139">
        <f t="shared" si="14"/>
        <v>-1658.2675843066668</v>
      </c>
      <c r="M56" s="139">
        <f t="shared" si="14"/>
        <v>-1658.2675843066668</v>
      </c>
      <c r="N56" s="139">
        <f t="shared" si="14"/>
        <v>-1658.2675843066668</v>
      </c>
      <c r="O56" s="139">
        <f t="shared" si="14"/>
        <v>-1658.2675843066668</v>
      </c>
      <c r="P56" s="139">
        <f t="shared" si="14"/>
        <v>-1658.2675843066668</v>
      </c>
      <c r="Q56" s="139">
        <f t="shared" si="14"/>
        <v>-1658.2675843066668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1658.2675843066668</v>
      </c>
      <c r="D59" s="151">
        <f t="shared" si="16"/>
        <v>1658.2675843066668</v>
      </c>
      <c r="E59" s="151">
        <f t="shared" si="16"/>
        <v>1658.2675843066668</v>
      </c>
      <c r="F59" s="151">
        <f t="shared" si="16"/>
        <v>1658.2675843066668</v>
      </c>
      <c r="G59" s="151">
        <f t="shared" si="16"/>
        <v>1658.2675843066668</v>
      </c>
      <c r="H59" s="151">
        <f t="shared" si="16"/>
        <v>1658.2675843066668</v>
      </c>
      <c r="I59" s="151">
        <f t="shared" si="16"/>
        <v>1658.2675843066668</v>
      </c>
      <c r="J59" s="151">
        <f t="shared" si="16"/>
        <v>1658.2675843066668</v>
      </c>
      <c r="K59" s="151">
        <f t="shared" si="16"/>
        <v>1658.2675843066668</v>
      </c>
      <c r="L59" s="151">
        <f t="shared" si="16"/>
        <v>1658.2675843066668</v>
      </c>
      <c r="M59" s="151">
        <f t="shared" si="16"/>
        <v>1658.2675843066668</v>
      </c>
      <c r="N59" s="151">
        <f t="shared" si="16"/>
        <v>1658.2675843066668</v>
      </c>
      <c r="O59" s="151">
        <f t="shared" si="16"/>
        <v>1658.2675843066668</v>
      </c>
      <c r="P59" s="151">
        <f t="shared" si="16"/>
        <v>1658.2675843066668</v>
      </c>
      <c r="Q59" s="151">
        <f t="shared" si="16"/>
        <v>1658.2675843066668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301.44287327162112</v>
      </c>
      <c r="D68" s="156">
        <f t="shared" si="19"/>
        <v>339.08223619980885</v>
      </c>
      <c r="E68" s="156">
        <f t="shared" si="19"/>
        <v>352.64552564780126</v>
      </c>
      <c r="F68" s="156">
        <f t="shared" si="19"/>
        <v>366.75134667371333</v>
      </c>
      <c r="G68" s="156">
        <f t="shared" si="19"/>
        <v>381.42140054066186</v>
      </c>
      <c r="H68" s="156">
        <f t="shared" si="19"/>
        <v>396.67825656228837</v>
      </c>
      <c r="I68" s="156">
        <f t="shared" si="19"/>
        <v>412.54538682477988</v>
      </c>
      <c r="J68" s="156">
        <f t="shared" si="19"/>
        <v>429.04720229777115</v>
      </c>
      <c r="K68" s="156">
        <f t="shared" si="19"/>
        <v>446.20909038968199</v>
      </c>
      <c r="L68" s="156">
        <f t="shared" si="19"/>
        <v>464.05745400526928</v>
      </c>
      <c r="M68" s="156">
        <f t="shared" si="19"/>
        <v>482.61975216548012</v>
      </c>
      <c r="N68" s="156">
        <f t="shared" si="19"/>
        <v>501.92454225209934</v>
      </c>
      <c r="O68" s="156">
        <f t="shared" si="19"/>
        <v>522.00152394218333</v>
      </c>
      <c r="P68" s="156">
        <f t="shared" si="19"/>
        <v>542.88158489987063</v>
      </c>
      <c r="Q68" s="156">
        <f t="shared" si="19"/>
        <v>564.59684829586547</v>
      </c>
      <c r="R68" s="156">
        <f t="shared" si="19"/>
        <v>587.18072222770013</v>
      </c>
      <c r="S68" s="156">
        <f t="shared" si="19"/>
        <v>610.66795111680813</v>
      </c>
      <c r="T68" s="156">
        <f t="shared" si="19"/>
        <v>635.0946691614804</v>
      </c>
      <c r="U68" s="157">
        <f t="shared" si="19"/>
        <v>660.49845592793963</v>
      </c>
    </row>
    <row r="69" spans="1:21" ht="16.5" thickBot="1" x14ac:dyDescent="0.3">
      <c r="A69" s="158" t="s">
        <v>210</v>
      </c>
      <c r="B69" s="159" t="s">
        <v>202</v>
      </c>
      <c r="C69" s="160">
        <f t="shared" ref="C69:U69" si="20">SUM(C59:C68)</f>
        <v>1959.7104575782878</v>
      </c>
      <c r="D69" s="160">
        <f t="shared" si="20"/>
        <v>1997.3498205064757</v>
      </c>
      <c r="E69" s="160">
        <f t="shared" si="20"/>
        <v>2010.9131099544679</v>
      </c>
      <c r="F69" s="160">
        <f t="shared" si="20"/>
        <v>2025.01893098038</v>
      </c>
      <c r="G69" s="160">
        <f t="shared" si="20"/>
        <v>2039.6889848473286</v>
      </c>
      <c r="H69" s="160">
        <f t="shared" si="20"/>
        <v>2054.9458408689552</v>
      </c>
      <c r="I69" s="160">
        <f t="shared" si="20"/>
        <v>2070.8129711314468</v>
      </c>
      <c r="J69" s="160">
        <f t="shared" si="20"/>
        <v>2087.3147866044378</v>
      </c>
      <c r="K69" s="160">
        <f t="shared" si="20"/>
        <v>2104.4766746963487</v>
      </c>
      <c r="L69" s="160">
        <f t="shared" si="20"/>
        <v>2122.3250383119362</v>
      </c>
      <c r="M69" s="160">
        <f t="shared" si="20"/>
        <v>2140.8873364721467</v>
      </c>
      <c r="N69" s="160">
        <f t="shared" si="20"/>
        <v>2160.1921265587662</v>
      </c>
      <c r="O69" s="160">
        <f t="shared" si="20"/>
        <v>2180.26910824885</v>
      </c>
      <c r="P69" s="160">
        <f t="shared" si="20"/>
        <v>2201.1491692065374</v>
      </c>
      <c r="Q69" s="160">
        <f t="shared" si="20"/>
        <v>2222.8644326025324</v>
      </c>
      <c r="R69" s="160">
        <f t="shared" si="20"/>
        <v>587.18072222770013</v>
      </c>
      <c r="S69" s="160">
        <f t="shared" si="20"/>
        <v>610.66795111680813</v>
      </c>
      <c r="T69" s="160">
        <f t="shared" si="20"/>
        <v>635.0946691614804</v>
      </c>
      <c r="U69" s="161">
        <f t="shared" si="20"/>
        <v>660.49845592793963</v>
      </c>
    </row>
    <row r="71" spans="1:21" x14ac:dyDescent="0.25">
      <c r="C71" s="162">
        <f t="shared" ref="C71:U71" si="21">C44+C53</f>
        <v>-1959.7104575782878</v>
      </c>
      <c r="D71" s="162">
        <f t="shared" si="21"/>
        <v>-1997.3498205064757</v>
      </c>
      <c r="E71" s="162">
        <f t="shared" si="21"/>
        <v>-2010.9131099544679</v>
      </c>
      <c r="F71" s="162">
        <f t="shared" si="21"/>
        <v>-2025.01893098038</v>
      </c>
      <c r="G71" s="162">
        <f t="shared" si="21"/>
        <v>-2039.6889848473286</v>
      </c>
      <c r="H71" s="162">
        <f t="shared" si="21"/>
        <v>-2054.9458408689552</v>
      </c>
      <c r="I71" s="162">
        <f t="shared" si="21"/>
        <v>-2070.8129711314468</v>
      </c>
      <c r="J71" s="162">
        <f t="shared" si="21"/>
        <v>-2087.3147866044378</v>
      </c>
      <c r="K71" s="162">
        <f t="shared" si="21"/>
        <v>-2104.4766746963487</v>
      </c>
      <c r="L71" s="162">
        <f t="shared" si="21"/>
        <v>-2122.3250383119362</v>
      </c>
      <c r="M71" s="162">
        <f t="shared" si="21"/>
        <v>-2140.8873364721467</v>
      </c>
      <c r="N71" s="162">
        <f t="shared" si="21"/>
        <v>-2160.1921265587662</v>
      </c>
      <c r="O71" s="162">
        <f t="shared" si="21"/>
        <v>-2180.26910824885</v>
      </c>
      <c r="P71" s="162">
        <f t="shared" si="21"/>
        <v>-2201.1491692065374</v>
      </c>
      <c r="Q71" s="162">
        <f t="shared" si="21"/>
        <v>-2222.8644326025324</v>
      </c>
      <c r="R71" s="162">
        <f t="shared" si="21"/>
        <v>-587.18072222770013</v>
      </c>
      <c r="S71" s="162">
        <f t="shared" si="21"/>
        <v>-610.66795111680813</v>
      </c>
      <c r="T71" s="162">
        <f t="shared" si="21"/>
        <v>-635.0946691614804</v>
      </c>
      <c r="U71" s="162">
        <f t="shared" si="21"/>
        <v>-660.49845592793963</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3" t="s">
        <v>165</v>
      </c>
      <c r="B2" s="503"/>
      <c r="C2" s="503"/>
      <c r="D2" s="503"/>
      <c r="E2" s="503"/>
      <c r="F2" s="503"/>
      <c r="G2" s="503"/>
      <c r="H2" s="503"/>
      <c r="I2" s="503"/>
      <c r="J2" s="503"/>
      <c r="K2" s="503"/>
      <c r="L2" s="503"/>
      <c r="M2" s="503"/>
      <c r="N2" s="503"/>
      <c r="O2" s="503"/>
      <c r="P2" s="503"/>
      <c r="Q2" s="503"/>
      <c r="R2" s="503"/>
      <c r="S2" s="503"/>
      <c r="T2" s="503"/>
      <c r="U2" s="503"/>
    </row>
    <row r="3" spans="1:21" x14ac:dyDescent="0.25">
      <c r="A3" s="84" t="s">
        <v>211</v>
      </c>
      <c r="O3" s="83"/>
    </row>
    <row r="4" spans="1:21" ht="19.5" customHeight="1" x14ac:dyDescent="0.25">
      <c r="A4" s="163" t="str">
        <f>'3.3. цели,задачи'!A6:D6</f>
        <v>О_100000005</v>
      </c>
      <c r="C4" s="85"/>
      <c r="O4" s="83"/>
    </row>
    <row r="5" spans="1:21" ht="34.5" customHeight="1" x14ac:dyDescent="0.25">
      <c r="A5" s="509" t="str">
        <f>"Финансовая модель по проекту инвестиционной программы"</f>
        <v>Финансовая модель по проекту инвестиционной программы</v>
      </c>
      <c r="B5" s="509"/>
      <c r="C5" s="509"/>
      <c r="D5" s="509"/>
      <c r="E5" s="509"/>
      <c r="F5" s="509"/>
      <c r="G5" s="509"/>
      <c r="H5" s="509"/>
      <c r="I5" s="509"/>
      <c r="J5" s="509"/>
      <c r="K5" s="509"/>
      <c r="L5" s="509"/>
      <c r="M5" s="509"/>
      <c r="N5" s="509"/>
      <c r="O5" s="509"/>
    </row>
    <row r="6" spans="1:21" ht="24.75" customHeight="1" x14ac:dyDescent="0.25">
      <c r="A6" s="510" t="str">
        <f>'3.3. цели,задачи'!A9:D9</f>
        <v>Реконструкция ПС "ГПП-35/10 Сиб" 35/10кВ</v>
      </c>
      <c r="B6" s="510"/>
      <c r="C6" s="510"/>
      <c r="D6" s="510"/>
      <c r="E6" s="510"/>
      <c r="F6" s="510"/>
      <c r="G6" s="510"/>
      <c r="H6" s="510"/>
      <c r="I6" s="510"/>
      <c r="J6" s="510"/>
      <c r="K6" s="510"/>
      <c r="L6" s="510"/>
      <c r="M6" s="510"/>
      <c r="N6" s="510"/>
      <c r="O6" s="510"/>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26081.570549249995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9468.3369780227258</v>
      </c>
      <c r="C13" s="85"/>
      <c r="D13" s="97"/>
      <c r="E13" s="85"/>
      <c r="F13" s="85"/>
      <c r="H13" s="508"/>
      <c r="I13" s="508"/>
      <c r="J13" s="98"/>
      <c r="K13" s="99"/>
    </row>
    <row r="14" spans="1:21" ht="38.25" customHeight="1" x14ac:dyDescent="0.25">
      <c r="A14" s="95" t="s">
        <v>170</v>
      </c>
      <c r="B14" s="94">
        <v>16613.233571227269</v>
      </c>
      <c r="C14" s="85"/>
      <c r="D14" s="100"/>
      <c r="E14" s="101"/>
      <c r="F14" s="101"/>
      <c r="H14" s="508"/>
      <c r="I14" s="508"/>
      <c r="J14" s="98"/>
      <c r="K14" s="99"/>
    </row>
    <row r="15" spans="1:21" ht="37.5" customHeight="1" x14ac:dyDescent="0.25">
      <c r="A15" s="102" t="s">
        <v>171</v>
      </c>
      <c r="B15" s="103">
        <v>0</v>
      </c>
      <c r="C15" s="85"/>
      <c r="D15" s="85"/>
      <c r="E15" s="85"/>
      <c r="F15" s="85"/>
      <c r="H15" s="508"/>
      <c r="I15" s="508"/>
      <c r="J15" s="98"/>
      <c r="K15" s="104"/>
    </row>
    <row r="16" spans="1:21" ht="25.5" hidden="1" customHeight="1" x14ac:dyDescent="0.25">
      <c r="A16" s="102" t="s">
        <v>172</v>
      </c>
      <c r="B16" s="105"/>
      <c r="C16" s="85"/>
      <c r="D16" s="85"/>
      <c r="E16" s="85"/>
      <c r="F16" s="85"/>
      <c r="H16" s="508"/>
      <c r="I16" s="508"/>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8"/>
      <c r="I19" s="508"/>
      <c r="J19" s="98"/>
      <c r="K19" s="99"/>
      <c r="N19" s="98"/>
      <c r="O19" s="98"/>
    </row>
    <row r="20" spans="1:18" hidden="1" outlineLevel="1" x14ac:dyDescent="0.25">
      <c r="A20" s="91" t="s">
        <v>176</v>
      </c>
      <c r="B20" s="112"/>
      <c r="C20" s="85"/>
      <c r="D20" s="85"/>
      <c r="E20" s="85"/>
      <c r="F20" s="85"/>
      <c r="H20" s="508"/>
      <c r="I20" s="508"/>
      <c r="J20" s="98"/>
      <c r="K20" s="99"/>
      <c r="N20" s="98"/>
      <c r="O20" s="98"/>
    </row>
    <row r="21" spans="1:18" ht="33" hidden="1" customHeight="1" outlineLevel="1" x14ac:dyDescent="0.25">
      <c r="A21" s="102" t="s">
        <v>177</v>
      </c>
      <c r="B21" s="113">
        <v>4</v>
      </c>
      <c r="C21" s="85"/>
      <c r="D21" s="85"/>
      <c r="E21" s="85"/>
      <c r="F21" s="85"/>
      <c r="H21" s="511"/>
      <c r="I21" s="511"/>
      <c r="J21" s="98"/>
      <c r="K21" s="104"/>
      <c r="N21" s="98"/>
      <c r="O21" s="98"/>
    </row>
    <row r="22" spans="1:18" hidden="1" outlineLevel="1" x14ac:dyDescent="0.25">
      <c r="A22" s="102" t="s">
        <v>88</v>
      </c>
      <c r="B22" s="113">
        <v>4</v>
      </c>
      <c r="C22" s="85"/>
      <c r="D22" s="85"/>
      <c r="E22" s="85"/>
      <c r="F22" s="85"/>
      <c r="H22" s="508"/>
      <c r="I22" s="508"/>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301.74580677004366</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-301.74580677004366</v>
      </c>
      <c r="D44" s="137">
        <f t="shared" si="3"/>
        <v>-339.42299518657842</v>
      </c>
      <c r="E44" s="137">
        <f t="shared" si="3"/>
        <v>-352.9999149940416</v>
      </c>
      <c r="F44" s="137">
        <f t="shared" si="3"/>
        <v>-367.11991159380329</v>
      </c>
      <c r="G44" s="137">
        <f t="shared" si="3"/>
        <v>-381.80470805755544</v>
      </c>
      <c r="H44" s="137">
        <f t="shared" si="3"/>
        <v>-397.07689637985766</v>
      </c>
      <c r="I44" s="137">
        <f t="shared" si="3"/>
        <v>-412.95997223505196</v>
      </c>
      <c r="J44" s="137">
        <f t="shared" si="3"/>
        <v>-429.4783711244541</v>
      </c>
      <c r="K44" s="137">
        <f t="shared" si="3"/>
        <v>-446.65750596943224</v>
      </c>
      <c r="L44" s="137">
        <f t="shared" si="3"/>
        <v>-464.52380620820958</v>
      </c>
      <c r="M44" s="137">
        <f t="shared" si="3"/>
        <v>-483.10475845653798</v>
      </c>
      <c r="N44" s="137">
        <f t="shared" si="3"/>
        <v>-502.42894879479951</v>
      </c>
      <c r="O44" s="137">
        <f t="shared" si="3"/>
        <v>-522.52610674659149</v>
      </c>
      <c r="P44" s="137">
        <f t="shared" si="3"/>
        <v>-543.42715101645513</v>
      </c>
      <c r="Q44" s="137">
        <f t="shared" si="3"/>
        <v>-565.16423705711338</v>
      </c>
      <c r="R44" s="137">
        <f t="shared" si="3"/>
        <v>-587.770806539398</v>
      </c>
      <c r="S44" s="137">
        <f t="shared" si="3"/>
        <v>-611.28163880097384</v>
      </c>
      <c r="T44" s="137">
        <f t="shared" si="3"/>
        <v>-635.73290435301283</v>
      </c>
      <c r="U44" s="137">
        <f t="shared" si="3"/>
        <v>-661.16222052713329</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-301.74580677004366</v>
      </c>
      <c r="D50" s="139">
        <f t="shared" ref="D50:U50" si="9">-$B$37*(1+D42)</f>
        <v>-339.42299518657842</v>
      </c>
      <c r="E50" s="139">
        <f t="shared" si="9"/>
        <v>-352.9999149940416</v>
      </c>
      <c r="F50" s="139">
        <f t="shared" si="9"/>
        <v>-367.11991159380329</v>
      </c>
      <c r="G50" s="139">
        <f t="shared" si="9"/>
        <v>-381.80470805755544</v>
      </c>
      <c r="H50" s="139">
        <f t="shared" si="9"/>
        <v>-397.07689637985766</v>
      </c>
      <c r="I50" s="139">
        <f t="shared" si="9"/>
        <v>-412.95997223505196</v>
      </c>
      <c r="J50" s="139">
        <f t="shared" si="9"/>
        <v>-429.4783711244541</v>
      </c>
      <c r="K50" s="139">
        <f t="shared" si="9"/>
        <v>-446.65750596943224</v>
      </c>
      <c r="L50" s="139">
        <f t="shared" si="9"/>
        <v>-464.52380620820958</v>
      </c>
      <c r="M50" s="139">
        <f t="shared" si="9"/>
        <v>-483.10475845653798</v>
      </c>
      <c r="N50" s="139">
        <f t="shared" si="9"/>
        <v>-502.42894879479951</v>
      </c>
      <c r="O50" s="139">
        <f t="shared" si="9"/>
        <v>-522.52610674659149</v>
      </c>
      <c r="P50" s="139">
        <f t="shared" si="9"/>
        <v>-543.42715101645513</v>
      </c>
      <c r="Q50" s="139">
        <f t="shared" si="9"/>
        <v>-565.16423705711338</v>
      </c>
      <c r="R50" s="139">
        <f t="shared" si="9"/>
        <v>-587.770806539398</v>
      </c>
      <c r="S50" s="139">
        <f t="shared" si="9"/>
        <v>-611.28163880097384</v>
      </c>
      <c r="T50" s="139">
        <f t="shared" si="9"/>
        <v>-635.73290435301283</v>
      </c>
      <c r="U50" s="140">
        <f t="shared" si="9"/>
        <v>-661.16222052713329</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-1738.7713699499996</v>
      </c>
      <c r="D53" s="137">
        <f t="shared" si="12"/>
        <v>-1738.7713699499996</v>
      </c>
      <c r="E53" s="137">
        <f t="shared" si="12"/>
        <v>-1738.7713699499996</v>
      </c>
      <c r="F53" s="137">
        <f t="shared" si="12"/>
        <v>-1738.7713699499996</v>
      </c>
      <c r="G53" s="137">
        <f t="shared" si="12"/>
        <v>-1738.7713699499996</v>
      </c>
      <c r="H53" s="137">
        <f t="shared" si="12"/>
        <v>-1738.7713699499996</v>
      </c>
      <c r="I53" s="137">
        <f t="shared" si="12"/>
        <v>-1738.7713699499996</v>
      </c>
      <c r="J53" s="137">
        <f t="shared" si="12"/>
        <v>-1738.7713699499996</v>
      </c>
      <c r="K53" s="137">
        <f t="shared" si="12"/>
        <v>-1738.7713699499996</v>
      </c>
      <c r="L53" s="137">
        <f t="shared" si="12"/>
        <v>-1738.7713699499996</v>
      </c>
      <c r="M53" s="137">
        <f t="shared" si="12"/>
        <v>-1738.7713699499996</v>
      </c>
      <c r="N53" s="137">
        <f t="shared" si="12"/>
        <v>-1738.7713699499996</v>
      </c>
      <c r="O53" s="137">
        <f t="shared" si="12"/>
        <v>-1738.7713699499996</v>
      </c>
      <c r="P53" s="137">
        <f t="shared" si="12"/>
        <v>-1738.7713699499996</v>
      </c>
      <c r="Q53" s="137">
        <f t="shared" si="12"/>
        <v>-1738.7713699499996</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-1738.7713699499996</v>
      </c>
      <c r="D56" s="139">
        <f t="shared" si="14"/>
        <v>-1738.7713699499996</v>
      </c>
      <c r="E56" s="139">
        <f t="shared" si="14"/>
        <v>-1738.7713699499996</v>
      </c>
      <c r="F56" s="139">
        <f t="shared" si="14"/>
        <v>-1738.7713699499996</v>
      </c>
      <c r="G56" s="139">
        <f t="shared" si="14"/>
        <v>-1738.7713699499996</v>
      </c>
      <c r="H56" s="139">
        <f t="shared" si="14"/>
        <v>-1738.7713699499996</v>
      </c>
      <c r="I56" s="139">
        <f t="shared" si="14"/>
        <v>-1738.7713699499996</v>
      </c>
      <c r="J56" s="139">
        <f t="shared" si="14"/>
        <v>-1738.7713699499996</v>
      </c>
      <c r="K56" s="139">
        <f t="shared" si="14"/>
        <v>-1738.7713699499996</v>
      </c>
      <c r="L56" s="139">
        <f t="shared" si="14"/>
        <v>-1738.7713699499996</v>
      </c>
      <c r="M56" s="139">
        <f t="shared" si="14"/>
        <v>-1738.7713699499996</v>
      </c>
      <c r="N56" s="139">
        <f t="shared" si="14"/>
        <v>-1738.7713699499996</v>
      </c>
      <c r="O56" s="139">
        <f t="shared" si="14"/>
        <v>-1738.7713699499996</v>
      </c>
      <c r="P56" s="139">
        <f t="shared" si="14"/>
        <v>-1738.7713699499996</v>
      </c>
      <c r="Q56" s="139">
        <f t="shared" si="14"/>
        <v>-1738.7713699499996</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1738.7713699499996</v>
      </c>
      <c r="D59" s="151">
        <f t="shared" si="16"/>
        <v>1738.7713699499996</v>
      </c>
      <c r="E59" s="151">
        <f t="shared" si="16"/>
        <v>1738.7713699499996</v>
      </c>
      <c r="F59" s="151">
        <f t="shared" si="16"/>
        <v>1738.7713699499996</v>
      </c>
      <c r="G59" s="151">
        <f t="shared" si="16"/>
        <v>1738.7713699499996</v>
      </c>
      <c r="H59" s="151">
        <f t="shared" si="16"/>
        <v>1738.7713699499996</v>
      </c>
      <c r="I59" s="151">
        <f t="shared" si="16"/>
        <v>1738.7713699499996</v>
      </c>
      <c r="J59" s="151">
        <f t="shared" si="16"/>
        <v>1738.7713699499996</v>
      </c>
      <c r="K59" s="151">
        <f t="shared" si="16"/>
        <v>1738.7713699499996</v>
      </c>
      <c r="L59" s="151">
        <f t="shared" si="16"/>
        <v>1738.7713699499996</v>
      </c>
      <c r="M59" s="151">
        <f t="shared" si="16"/>
        <v>1738.7713699499996</v>
      </c>
      <c r="N59" s="151">
        <f t="shared" si="16"/>
        <v>1738.7713699499996</v>
      </c>
      <c r="O59" s="151">
        <f t="shared" si="16"/>
        <v>1738.7713699499996</v>
      </c>
      <c r="P59" s="151">
        <f t="shared" si="16"/>
        <v>1738.7713699499996</v>
      </c>
      <c r="Q59" s="151">
        <f t="shared" si="16"/>
        <v>1738.7713699499996</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301.74580677004366</v>
      </c>
      <c r="D68" s="156">
        <f t="shared" si="19"/>
        <v>339.42299518657842</v>
      </c>
      <c r="E68" s="156">
        <f t="shared" si="19"/>
        <v>352.9999149940416</v>
      </c>
      <c r="F68" s="156">
        <f t="shared" si="19"/>
        <v>367.11991159380329</v>
      </c>
      <c r="G68" s="156">
        <f t="shared" si="19"/>
        <v>381.80470805755544</v>
      </c>
      <c r="H68" s="156">
        <f t="shared" si="19"/>
        <v>397.07689637985766</v>
      </c>
      <c r="I68" s="156">
        <f t="shared" si="19"/>
        <v>412.95997223505196</v>
      </c>
      <c r="J68" s="156">
        <f t="shared" si="19"/>
        <v>429.4783711244541</v>
      </c>
      <c r="K68" s="156">
        <f t="shared" si="19"/>
        <v>446.65750596943224</v>
      </c>
      <c r="L68" s="156">
        <f t="shared" si="19"/>
        <v>464.52380620820958</v>
      </c>
      <c r="M68" s="156">
        <f t="shared" si="19"/>
        <v>483.10475845653798</v>
      </c>
      <c r="N68" s="156">
        <f t="shared" si="19"/>
        <v>502.42894879479951</v>
      </c>
      <c r="O68" s="156">
        <f t="shared" si="19"/>
        <v>522.52610674659149</v>
      </c>
      <c r="P68" s="156">
        <f t="shared" si="19"/>
        <v>543.42715101645513</v>
      </c>
      <c r="Q68" s="156">
        <f t="shared" si="19"/>
        <v>565.16423705711338</v>
      </c>
      <c r="R68" s="156">
        <f t="shared" si="19"/>
        <v>587.770806539398</v>
      </c>
      <c r="S68" s="156">
        <f t="shared" si="19"/>
        <v>611.28163880097384</v>
      </c>
      <c r="T68" s="156">
        <f t="shared" si="19"/>
        <v>635.73290435301283</v>
      </c>
      <c r="U68" s="157">
        <f t="shared" si="19"/>
        <v>661.16222052713329</v>
      </c>
    </row>
    <row r="69" spans="1:21" ht="16.5" thickBot="1" x14ac:dyDescent="0.3">
      <c r="A69" s="158" t="s">
        <v>210</v>
      </c>
      <c r="B69" s="159" t="s">
        <v>202</v>
      </c>
      <c r="C69" s="160">
        <f t="shared" ref="C69:U69" si="20">SUM(C59:C68)</f>
        <v>2040.5171767200432</v>
      </c>
      <c r="D69" s="160">
        <f t="shared" si="20"/>
        <v>2078.1943651365782</v>
      </c>
      <c r="E69" s="160">
        <f t="shared" si="20"/>
        <v>2091.7712849440413</v>
      </c>
      <c r="F69" s="160">
        <f t="shared" si="20"/>
        <v>2105.891281543803</v>
      </c>
      <c r="G69" s="160">
        <f t="shared" si="20"/>
        <v>2120.5760780075552</v>
      </c>
      <c r="H69" s="160">
        <f t="shared" si="20"/>
        <v>2135.8482663298573</v>
      </c>
      <c r="I69" s="160">
        <f t="shared" si="20"/>
        <v>2151.7313421850513</v>
      </c>
      <c r="J69" s="160">
        <f t="shared" si="20"/>
        <v>2168.2497410744536</v>
      </c>
      <c r="K69" s="160">
        <f t="shared" si="20"/>
        <v>2185.4288759194319</v>
      </c>
      <c r="L69" s="160">
        <f t="shared" si="20"/>
        <v>2203.295176158209</v>
      </c>
      <c r="M69" s="160">
        <f t="shared" si="20"/>
        <v>2221.8761284065376</v>
      </c>
      <c r="N69" s="160">
        <f t="shared" si="20"/>
        <v>2241.200318744799</v>
      </c>
      <c r="O69" s="160">
        <f t="shared" si="20"/>
        <v>2261.2974766965908</v>
      </c>
      <c r="P69" s="160">
        <f t="shared" si="20"/>
        <v>2282.1985209664545</v>
      </c>
      <c r="Q69" s="160">
        <f t="shared" si="20"/>
        <v>2303.935607007113</v>
      </c>
      <c r="R69" s="160">
        <f t="shared" si="20"/>
        <v>587.770806539398</v>
      </c>
      <c r="S69" s="160">
        <f t="shared" si="20"/>
        <v>611.28163880097384</v>
      </c>
      <c r="T69" s="160">
        <f t="shared" si="20"/>
        <v>635.73290435301283</v>
      </c>
      <c r="U69" s="161">
        <f t="shared" si="20"/>
        <v>661.16222052713329</v>
      </c>
    </row>
    <row r="71" spans="1:21" x14ac:dyDescent="0.25">
      <c r="C71" s="162">
        <f t="shared" ref="C71:U71" si="21">C44+C53</f>
        <v>-2040.5171767200432</v>
      </c>
      <c r="D71" s="162">
        <f t="shared" si="21"/>
        <v>-2078.1943651365782</v>
      </c>
      <c r="E71" s="162">
        <f t="shared" si="21"/>
        <v>-2091.7712849440413</v>
      </c>
      <c r="F71" s="162">
        <f t="shared" si="21"/>
        <v>-2105.891281543803</v>
      </c>
      <c r="G71" s="162">
        <f t="shared" si="21"/>
        <v>-2120.5760780075552</v>
      </c>
      <c r="H71" s="162">
        <f t="shared" si="21"/>
        <v>-2135.8482663298573</v>
      </c>
      <c r="I71" s="162">
        <f t="shared" si="21"/>
        <v>-2151.7313421850513</v>
      </c>
      <c r="J71" s="162">
        <f t="shared" si="21"/>
        <v>-2168.2497410744536</v>
      </c>
      <c r="K71" s="162">
        <f t="shared" si="21"/>
        <v>-2185.4288759194319</v>
      </c>
      <c r="L71" s="162">
        <f t="shared" si="21"/>
        <v>-2203.295176158209</v>
      </c>
      <c r="M71" s="162">
        <f t="shared" si="21"/>
        <v>-2221.8761284065376</v>
      </c>
      <c r="N71" s="162">
        <f t="shared" si="21"/>
        <v>-2241.200318744799</v>
      </c>
      <c r="O71" s="162">
        <f t="shared" si="21"/>
        <v>-2261.2974766965908</v>
      </c>
      <c r="P71" s="162">
        <f t="shared" si="21"/>
        <v>-2282.1985209664545</v>
      </c>
      <c r="Q71" s="162">
        <f t="shared" si="21"/>
        <v>-2303.935607007113</v>
      </c>
      <c r="R71" s="162">
        <f t="shared" si="21"/>
        <v>-587.770806539398</v>
      </c>
      <c r="S71" s="162">
        <f t="shared" si="21"/>
        <v>-611.28163880097384</v>
      </c>
      <c r="T71" s="162">
        <f t="shared" si="21"/>
        <v>-635.73290435301283</v>
      </c>
      <c r="U71" s="162">
        <f t="shared" si="21"/>
        <v>-661.16222052713329</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3" t="s">
        <v>165</v>
      </c>
      <c r="B2" s="503"/>
      <c r="C2" s="503"/>
      <c r="D2" s="503"/>
      <c r="E2" s="503"/>
      <c r="F2" s="503"/>
      <c r="G2" s="503"/>
      <c r="H2" s="503"/>
      <c r="I2" s="503"/>
      <c r="J2" s="503"/>
      <c r="K2" s="503"/>
      <c r="L2" s="503"/>
      <c r="M2" s="503"/>
      <c r="N2" s="503"/>
      <c r="O2" s="503"/>
      <c r="P2" s="503"/>
      <c r="Q2" s="503"/>
      <c r="R2" s="503"/>
      <c r="S2" s="503"/>
      <c r="T2" s="503"/>
      <c r="U2" s="503"/>
    </row>
    <row r="3" spans="1:21" x14ac:dyDescent="0.25">
      <c r="A3" s="84" t="s">
        <v>211</v>
      </c>
      <c r="O3" s="83"/>
    </row>
    <row r="4" spans="1:21" ht="19.5" customHeight="1" x14ac:dyDescent="0.25">
      <c r="A4" s="168" t="str">
        <f>'3.3. цели,задачи'!A6:D6</f>
        <v>О_100000005</v>
      </c>
      <c r="C4" s="85"/>
      <c r="O4" s="83"/>
    </row>
    <row r="5" spans="1:21" ht="34.5" customHeight="1" x14ac:dyDescent="0.25">
      <c r="A5" s="509" t="str">
        <f>"Финансовая модель по проекту инвестиционной программы"</f>
        <v>Финансовая модель по проекту инвестиционной программы</v>
      </c>
      <c r="B5" s="509"/>
      <c r="C5" s="509"/>
      <c r="D5" s="509"/>
      <c r="E5" s="509"/>
      <c r="F5" s="509"/>
      <c r="G5" s="509"/>
      <c r="H5" s="509"/>
      <c r="I5" s="509"/>
      <c r="J5" s="509"/>
      <c r="K5" s="509"/>
      <c r="L5" s="509"/>
      <c r="M5" s="509"/>
      <c r="N5" s="509"/>
      <c r="O5" s="509"/>
    </row>
    <row r="6" spans="1:21" ht="24.75" customHeight="1" x14ac:dyDescent="0.25">
      <c r="A6" s="510" t="str">
        <f>'3.3. цели,задачи'!A9:D9</f>
        <v>Реконструкция ПС "ГПП-35/10 Сиб" 35/10кВ</v>
      </c>
      <c r="B6" s="510"/>
      <c r="C6" s="510"/>
      <c r="D6" s="510"/>
      <c r="E6" s="510"/>
      <c r="F6" s="510"/>
      <c r="G6" s="510"/>
      <c r="H6" s="510"/>
      <c r="I6" s="510"/>
      <c r="J6" s="510"/>
      <c r="K6" s="510"/>
      <c r="L6" s="510"/>
      <c r="M6" s="510"/>
      <c r="N6" s="510"/>
      <c r="O6" s="510"/>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26707.492136609999</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9559.9192903125586</v>
      </c>
      <c r="C13" s="85"/>
      <c r="D13" s="97"/>
      <c r="E13" s="85"/>
      <c r="F13" s="85"/>
      <c r="H13" s="508"/>
      <c r="I13" s="508"/>
      <c r="J13" s="98"/>
      <c r="K13" s="99"/>
    </row>
    <row r="14" spans="1:21" ht="38.25" customHeight="1" x14ac:dyDescent="0.25">
      <c r="A14" s="95" t="s">
        <v>170</v>
      </c>
      <c r="B14" s="94">
        <v>17147.57284629744</v>
      </c>
      <c r="C14" s="85"/>
      <c r="D14" s="100"/>
      <c r="E14" s="101"/>
      <c r="F14" s="101"/>
      <c r="H14" s="508"/>
      <c r="I14" s="508"/>
      <c r="J14" s="98"/>
      <c r="K14" s="99"/>
    </row>
    <row r="15" spans="1:21" ht="37.5" customHeight="1" thickBot="1" x14ac:dyDescent="0.3">
      <c r="A15" s="102" t="s">
        <v>171</v>
      </c>
      <c r="B15" s="103">
        <v>0</v>
      </c>
      <c r="C15" s="85"/>
      <c r="D15" s="85"/>
      <c r="E15" s="85"/>
      <c r="F15" s="85"/>
      <c r="H15" s="508"/>
      <c r="I15" s="508"/>
      <c r="J15" s="98"/>
      <c r="K15" s="104"/>
    </row>
    <row r="16" spans="1:21" ht="25.5" hidden="1" customHeight="1" x14ac:dyDescent="0.25">
      <c r="A16" s="102" t="s">
        <v>172</v>
      </c>
      <c r="B16" s="105"/>
      <c r="C16" s="85"/>
      <c r="D16" s="85"/>
      <c r="E16" s="85"/>
      <c r="F16" s="85"/>
      <c r="H16" s="508"/>
      <c r="I16" s="508"/>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8"/>
      <c r="I19" s="508"/>
      <c r="J19" s="98"/>
      <c r="K19" s="99"/>
      <c r="N19" s="98"/>
      <c r="O19" s="98"/>
    </row>
    <row r="20" spans="1:18" ht="16.5" hidden="1" outlineLevel="1" thickBot="1" x14ac:dyDescent="0.3">
      <c r="A20" s="91" t="s">
        <v>176</v>
      </c>
      <c r="B20" s="112"/>
      <c r="C20" s="85"/>
      <c r="D20" s="85"/>
      <c r="E20" s="85"/>
      <c r="F20" s="85"/>
      <c r="H20" s="508"/>
      <c r="I20" s="508"/>
      <c r="J20" s="98"/>
      <c r="K20" s="99"/>
      <c r="N20" s="98"/>
      <c r="O20" s="98"/>
    </row>
    <row r="21" spans="1:18" ht="33" hidden="1" customHeight="1" outlineLevel="1" x14ac:dyDescent="0.25">
      <c r="A21" s="102" t="s">
        <v>177</v>
      </c>
      <c r="B21" s="113">
        <v>4</v>
      </c>
      <c r="C21" s="85"/>
      <c r="D21" s="85"/>
      <c r="E21" s="85"/>
      <c r="F21" s="85"/>
      <c r="H21" s="511"/>
      <c r="I21" s="511"/>
      <c r="J21" s="98"/>
      <c r="K21" s="104"/>
      <c r="N21" s="98"/>
      <c r="O21" s="98"/>
    </row>
    <row r="22" spans="1:18" ht="16.5" hidden="1" outlineLevel="1" thickBot="1" x14ac:dyDescent="0.3">
      <c r="A22" s="102" t="s">
        <v>88</v>
      </c>
      <c r="B22" s="113">
        <v>4</v>
      </c>
      <c r="C22" s="85"/>
      <c r="D22" s="85"/>
      <c r="E22" s="85"/>
      <c r="F22" s="85"/>
      <c r="H22" s="508"/>
      <c r="I22" s="508"/>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23">
        <v>4</v>
      </c>
      <c r="C34" s="97"/>
      <c r="D34" s="85"/>
      <c r="E34" s="85"/>
      <c r="F34" s="85"/>
    </row>
    <row r="35" spans="1:27" ht="16.5" hidden="1" outlineLevel="1" thickBot="1" x14ac:dyDescent="0.3">
      <c r="A35" s="116" t="s">
        <v>190</v>
      </c>
      <c r="B35" s="167">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299.55795372588057</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-299.55795372588057</v>
      </c>
      <c r="D44" s="137">
        <f t="shared" si="3"/>
        <v>-336.96195805990897</v>
      </c>
      <c r="E44" s="137">
        <f t="shared" si="3"/>
        <v>-350.44043638230534</v>
      </c>
      <c r="F44" s="137">
        <f t="shared" si="3"/>
        <v>-364.45805383759756</v>
      </c>
      <c r="G44" s="137">
        <f t="shared" si="3"/>
        <v>-379.03637599110152</v>
      </c>
      <c r="H44" s="137">
        <f t="shared" si="3"/>
        <v>-394.19783103074559</v>
      </c>
      <c r="I44" s="137">
        <f t="shared" si="3"/>
        <v>-409.96574427197538</v>
      </c>
      <c r="J44" s="137">
        <f t="shared" si="3"/>
        <v>-426.36437404285448</v>
      </c>
      <c r="K44" s="137">
        <f t="shared" si="3"/>
        <v>-443.41894900456862</v>
      </c>
      <c r="L44" s="137">
        <f t="shared" si="3"/>
        <v>-461.1557069647514</v>
      </c>
      <c r="M44" s="137">
        <f t="shared" si="3"/>
        <v>-479.60193524334153</v>
      </c>
      <c r="N44" s="137">
        <f t="shared" si="3"/>
        <v>-498.7860126530752</v>
      </c>
      <c r="O44" s="137">
        <f t="shared" si="3"/>
        <v>-518.73745315919814</v>
      </c>
      <c r="P44" s="137">
        <f t="shared" si="3"/>
        <v>-539.48695128556608</v>
      </c>
      <c r="Q44" s="137">
        <f t="shared" si="3"/>
        <v>-561.06642933698879</v>
      </c>
      <c r="R44" s="137">
        <f t="shared" si="3"/>
        <v>-583.50908651046836</v>
      </c>
      <c r="S44" s="137">
        <f t="shared" si="3"/>
        <v>-606.84944997088712</v>
      </c>
      <c r="T44" s="137">
        <f t="shared" si="3"/>
        <v>-631.12342796972257</v>
      </c>
      <c r="U44" s="137">
        <f t="shared" si="3"/>
        <v>-656.3683650885115</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-299.55795372588057</v>
      </c>
      <c r="D50" s="139">
        <f t="shared" ref="D50:U50" si="9">-$B$37*(1+D42)</f>
        <v>-336.96195805990897</v>
      </c>
      <c r="E50" s="139">
        <f t="shared" si="9"/>
        <v>-350.44043638230534</v>
      </c>
      <c r="F50" s="139">
        <f t="shared" si="9"/>
        <v>-364.45805383759756</v>
      </c>
      <c r="G50" s="139">
        <f t="shared" si="9"/>
        <v>-379.03637599110152</v>
      </c>
      <c r="H50" s="139">
        <f t="shared" si="9"/>
        <v>-394.19783103074559</v>
      </c>
      <c r="I50" s="139">
        <f t="shared" si="9"/>
        <v>-409.96574427197538</v>
      </c>
      <c r="J50" s="139">
        <f t="shared" si="9"/>
        <v>-426.36437404285448</v>
      </c>
      <c r="K50" s="139">
        <f t="shared" si="9"/>
        <v>-443.41894900456862</v>
      </c>
      <c r="L50" s="139">
        <f t="shared" si="9"/>
        <v>-461.1557069647514</v>
      </c>
      <c r="M50" s="139">
        <f t="shared" si="9"/>
        <v>-479.60193524334153</v>
      </c>
      <c r="N50" s="139">
        <f t="shared" si="9"/>
        <v>-498.7860126530752</v>
      </c>
      <c r="O50" s="139">
        <f t="shared" si="9"/>
        <v>-518.73745315919814</v>
      </c>
      <c r="P50" s="139">
        <f t="shared" si="9"/>
        <v>-539.48695128556608</v>
      </c>
      <c r="Q50" s="139">
        <f t="shared" si="9"/>
        <v>-561.06642933698879</v>
      </c>
      <c r="R50" s="139">
        <f t="shared" si="9"/>
        <v>-583.50908651046836</v>
      </c>
      <c r="S50" s="139">
        <f t="shared" si="9"/>
        <v>-606.84944997088712</v>
      </c>
      <c r="T50" s="139">
        <f t="shared" si="9"/>
        <v>-631.12342796972257</v>
      </c>
      <c r="U50" s="140">
        <f t="shared" si="9"/>
        <v>-656.3683650885115</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-1780.4994757740001</v>
      </c>
      <c r="D53" s="137">
        <f t="shared" si="12"/>
        <v>-1780.4994757740001</v>
      </c>
      <c r="E53" s="137">
        <f t="shared" si="12"/>
        <v>-1780.4994757740001</v>
      </c>
      <c r="F53" s="137">
        <f t="shared" si="12"/>
        <v>-1780.4994757740001</v>
      </c>
      <c r="G53" s="137">
        <f t="shared" si="12"/>
        <v>-1780.4994757740001</v>
      </c>
      <c r="H53" s="137">
        <f t="shared" si="12"/>
        <v>-1780.4994757740001</v>
      </c>
      <c r="I53" s="137">
        <f t="shared" si="12"/>
        <v>-1780.4994757740001</v>
      </c>
      <c r="J53" s="137">
        <f t="shared" si="12"/>
        <v>-1780.4994757740001</v>
      </c>
      <c r="K53" s="137">
        <f t="shared" si="12"/>
        <v>-1780.4994757740001</v>
      </c>
      <c r="L53" s="137">
        <f t="shared" si="12"/>
        <v>-1780.4994757740001</v>
      </c>
      <c r="M53" s="137">
        <f t="shared" si="12"/>
        <v>-1780.4994757740001</v>
      </c>
      <c r="N53" s="137">
        <f t="shared" si="12"/>
        <v>-1780.4994757740001</v>
      </c>
      <c r="O53" s="137">
        <f t="shared" si="12"/>
        <v>-1780.4994757740001</v>
      </c>
      <c r="P53" s="137">
        <f t="shared" si="12"/>
        <v>-1780.4994757740001</v>
      </c>
      <c r="Q53" s="137">
        <f t="shared" si="12"/>
        <v>-1780.4994757740001</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-1780.4994757740001</v>
      </c>
      <c r="D56" s="139">
        <f t="shared" si="14"/>
        <v>-1780.4994757740001</v>
      </c>
      <c r="E56" s="139">
        <f t="shared" si="14"/>
        <v>-1780.4994757740001</v>
      </c>
      <c r="F56" s="139">
        <f t="shared" si="14"/>
        <v>-1780.4994757740001</v>
      </c>
      <c r="G56" s="139">
        <f t="shared" si="14"/>
        <v>-1780.4994757740001</v>
      </c>
      <c r="H56" s="139">
        <f t="shared" si="14"/>
        <v>-1780.4994757740001</v>
      </c>
      <c r="I56" s="139">
        <f t="shared" si="14"/>
        <v>-1780.4994757740001</v>
      </c>
      <c r="J56" s="139">
        <f t="shared" si="14"/>
        <v>-1780.4994757740001</v>
      </c>
      <c r="K56" s="139">
        <f t="shared" si="14"/>
        <v>-1780.4994757740001</v>
      </c>
      <c r="L56" s="139">
        <f t="shared" si="14"/>
        <v>-1780.4994757740001</v>
      </c>
      <c r="M56" s="139">
        <f t="shared" si="14"/>
        <v>-1780.4994757740001</v>
      </c>
      <c r="N56" s="139">
        <f t="shared" si="14"/>
        <v>-1780.4994757740001</v>
      </c>
      <c r="O56" s="139">
        <f t="shared" si="14"/>
        <v>-1780.4994757740001</v>
      </c>
      <c r="P56" s="139">
        <f t="shared" si="14"/>
        <v>-1780.4994757740001</v>
      </c>
      <c r="Q56" s="139">
        <f t="shared" si="14"/>
        <v>-1780.4994757740001</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1780.4994757740001</v>
      </c>
      <c r="D59" s="151">
        <f t="shared" si="16"/>
        <v>1780.4994757740001</v>
      </c>
      <c r="E59" s="151">
        <f t="shared" si="16"/>
        <v>1780.4994757740001</v>
      </c>
      <c r="F59" s="151">
        <f t="shared" si="16"/>
        <v>1780.4994757740001</v>
      </c>
      <c r="G59" s="151">
        <f t="shared" si="16"/>
        <v>1780.4994757740001</v>
      </c>
      <c r="H59" s="151">
        <f t="shared" si="16"/>
        <v>1780.4994757740001</v>
      </c>
      <c r="I59" s="151">
        <f t="shared" si="16"/>
        <v>1780.4994757740001</v>
      </c>
      <c r="J59" s="151">
        <f t="shared" si="16"/>
        <v>1780.4994757740001</v>
      </c>
      <c r="K59" s="151">
        <f t="shared" si="16"/>
        <v>1780.4994757740001</v>
      </c>
      <c r="L59" s="151">
        <f t="shared" si="16"/>
        <v>1780.4994757740001</v>
      </c>
      <c r="M59" s="151">
        <f t="shared" si="16"/>
        <v>1780.4994757740001</v>
      </c>
      <c r="N59" s="151">
        <f t="shared" si="16"/>
        <v>1780.4994757740001</v>
      </c>
      <c r="O59" s="151">
        <f t="shared" si="16"/>
        <v>1780.4994757740001</v>
      </c>
      <c r="P59" s="151">
        <f t="shared" si="16"/>
        <v>1780.4994757740001</v>
      </c>
      <c r="Q59" s="151">
        <f t="shared" si="16"/>
        <v>1780.4994757740001</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299.55795372588057</v>
      </c>
      <c r="D68" s="156">
        <f t="shared" si="19"/>
        <v>336.96195805990897</v>
      </c>
      <c r="E68" s="156">
        <f t="shared" si="19"/>
        <v>350.44043638230534</v>
      </c>
      <c r="F68" s="156">
        <f t="shared" si="19"/>
        <v>364.45805383759756</v>
      </c>
      <c r="G68" s="156">
        <f t="shared" si="19"/>
        <v>379.03637599110152</v>
      </c>
      <c r="H68" s="156">
        <f t="shared" si="19"/>
        <v>394.19783103074559</v>
      </c>
      <c r="I68" s="156">
        <f t="shared" si="19"/>
        <v>409.96574427197538</v>
      </c>
      <c r="J68" s="156">
        <f t="shared" si="19"/>
        <v>426.36437404285448</v>
      </c>
      <c r="K68" s="156">
        <f t="shared" si="19"/>
        <v>443.41894900456862</v>
      </c>
      <c r="L68" s="156">
        <f t="shared" si="19"/>
        <v>461.1557069647514</v>
      </c>
      <c r="M68" s="156">
        <f t="shared" si="19"/>
        <v>479.60193524334153</v>
      </c>
      <c r="N68" s="156">
        <f t="shared" si="19"/>
        <v>498.7860126530752</v>
      </c>
      <c r="O68" s="156">
        <f t="shared" si="19"/>
        <v>518.73745315919814</v>
      </c>
      <c r="P68" s="156">
        <f t="shared" si="19"/>
        <v>539.48695128556608</v>
      </c>
      <c r="Q68" s="156">
        <f t="shared" si="19"/>
        <v>561.06642933698879</v>
      </c>
      <c r="R68" s="156">
        <f t="shared" si="19"/>
        <v>583.50908651046836</v>
      </c>
      <c r="S68" s="156">
        <f t="shared" si="19"/>
        <v>606.84944997088712</v>
      </c>
      <c r="T68" s="156">
        <f t="shared" si="19"/>
        <v>631.12342796972257</v>
      </c>
      <c r="U68" s="157">
        <f t="shared" si="19"/>
        <v>656.3683650885115</v>
      </c>
    </row>
    <row r="69" spans="1:21" ht="16.5" thickBot="1" x14ac:dyDescent="0.3">
      <c r="A69" s="158" t="s">
        <v>210</v>
      </c>
      <c r="B69" s="159" t="s">
        <v>202</v>
      </c>
      <c r="C69" s="160">
        <f t="shared" ref="C69:U69" si="20">SUM(C59:C68)</f>
        <v>2080.0574294998805</v>
      </c>
      <c r="D69" s="160">
        <f t="shared" si="20"/>
        <v>2117.4614338339088</v>
      </c>
      <c r="E69" s="160">
        <f t="shared" si="20"/>
        <v>2130.9399121563056</v>
      </c>
      <c r="F69" s="160">
        <f t="shared" si="20"/>
        <v>2144.9575296115977</v>
      </c>
      <c r="G69" s="160">
        <f t="shared" si="20"/>
        <v>2159.5358517651016</v>
      </c>
      <c r="H69" s="160">
        <f t="shared" si="20"/>
        <v>2174.6973068047455</v>
      </c>
      <c r="I69" s="160">
        <f t="shared" si="20"/>
        <v>2190.4652200459755</v>
      </c>
      <c r="J69" s="160">
        <f t="shared" si="20"/>
        <v>2206.8638498168548</v>
      </c>
      <c r="K69" s="160">
        <f t="shared" si="20"/>
        <v>2223.9184247785688</v>
      </c>
      <c r="L69" s="160">
        <f t="shared" si="20"/>
        <v>2241.6551827387516</v>
      </c>
      <c r="M69" s="160">
        <f t="shared" si="20"/>
        <v>2260.1014110173414</v>
      </c>
      <c r="N69" s="160">
        <f t="shared" si="20"/>
        <v>2279.2854884270755</v>
      </c>
      <c r="O69" s="160">
        <f t="shared" si="20"/>
        <v>2299.2369289331982</v>
      </c>
      <c r="P69" s="160">
        <f t="shared" si="20"/>
        <v>2319.9864270595663</v>
      </c>
      <c r="Q69" s="160">
        <f t="shared" si="20"/>
        <v>2341.5659051109888</v>
      </c>
      <c r="R69" s="160">
        <f t="shared" si="20"/>
        <v>583.50908651046836</v>
      </c>
      <c r="S69" s="160">
        <f t="shared" si="20"/>
        <v>606.84944997088712</v>
      </c>
      <c r="T69" s="160">
        <f t="shared" si="20"/>
        <v>631.12342796972257</v>
      </c>
      <c r="U69" s="161">
        <f t="shared" si="20"/>
        <v>656.3683650885115</v>
      </c>
    </row>
    <row r="71" spans="1:21" x14ac:dyDescent="0.25">
      <c r="C71" s="162">
        <f t="shared" ref="C71:U71" si="21">C44+C53</f>
        <v>-2080.0574294998805</v>
      </c>
      <c r="D71" s="162">
        <f t="shared" si="21"/>
        <v>-2117.4614338339088</v>
      </c>
      <c r="E71" s="162">
        <f t="shared" si="21"/>
        <v>-2130.9399121563056</v>
      </c>
      <c r="F71" s="162">
        <f t="shared" si="21"/>
        <v>-2144.9575296115977</v>
      </c>
      <c r="G71" s="162">
        <f t="shared" si="21"/>
        <v>-2159.5358517651016</v>
      </c>
      <c r="H71" s="162">
        <f t="shared" si="21"/>
        <v>-2174.6973068047455</v>
      </c>
      <c r="I71" s="162">
        <f t="shared" si="21"/>
        <v>-2190.4652200459755</v>
      </c>
      <c r="J71" s="162">
        <f t="shared" si="21"/>
        <v>-2206.8638498168548</v>
      </c>
      <c r="K71" s="162">
        <f t="shared" si="21"/>
        <v>-2223.9184247785688</v>
      </c>
      <c r="L71" s="162">
        <f t="shared" si="21"/>
        <v>-2241.6551827387516</v>
      </c>
      <c r="M71" s="162">
        <f t="shared" si="21"/>
        <v>-2260.1014110173414</v>
      </c>
      <c r="N71" s="162">
        <f t="shared" si="21"/>
        <v>-2279.2854884270755</v>
      </c>
      <c r="O71" s="162">
        <f t="shared" si="21"/>
        <v>-2299.2369289331982</v>
      </c>
      <c r="P71" s="162">
        <f t="shared" si="21"/>
        <v>-2319.9864270595663</v>
      </c>
      <c r="Q71" s="162">
        <f t="shared" si="21"/>
        <v>-2341.5659051109888</v>
      </c>
      <c r="R71" s="162">
        <f t="shared" si="21"/>
        <v>-583.50908651046836</v>
      </c>
      <c r="S71" s="162">
        <f t="shared" si="21"/>
        <v>-606.84944997088712</v>
      </c>
      <c r="T71" s="162">
        <f t="shared" si="21"/>
        <v>-631.12342796972257</v>
      </c>
      <c r="U71" s="162">
        <f t="shared" si="21"/>
        <v>-656.3683650885115</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18" activePane="bottomLeft" state="frozen"/>
      <selection pane="bottomLeft" activeCell="J32" sqref="J32"/>
    </sheetView>
  </sheetViews>
  <sheetFormatPr defaultRowHeight="15.75" x14ac:dyDescent="0.25"/>
  <cols>
    <col min="1" max="1" width="9.140625" style="241"/>
    <col min="2" max="2" width="44.85546875" style="38" hidden="1" customWidth="1"/>
    <col min="3" max="3" width="44.7109375" style="38" customWidth="1"/>
    <col min="4" max="7" width="13.28515625" style="38" customWidth="1"/>
    <col min="8" max="9" width="15.5703125" style="38" customWidth="1"/>
    <col min="10" max="10" width="38.85546875" style="38" customWidth="1"/>
    <col min="11" max="11" width="27"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ht="18.75" x14ac:dyDescent="0.25">
      <c r="A2" s="512" t="s">
        <v>537</v>
      </c>
      <c r="B2" s="512"/>
      <c r="C2" s="512"/>
      <c r="D2" s="512"/>
      <c r="E2" s="512"/>
      <c r="F2" s="512"/>
      <c r="G2" s="512"/>
      <c r="H2" s="512"/>
      <c r="I2" s="512"/>
      <c r="J2" s="512"/>
      <c r="K2" s="512"/>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ht="18.75" x14ac:dyDescent="0.3">
      <c r="J3" s="9"/>
    </row>
    <row r="4" spans="1:43" ht="18.75" x14ac:dyDescent="0.25">
      <c r="A4" s="464" t="s">
        <v>7</v>
      </c>
      <c r="B4" s="464"/>
      <c r="C4" s="464"/>
      <c r="D4" s="464"/>
      <c r="E4" s="464"/>
      <c r="F4" s="464"/>
      <c r="G4" s="464"/>
      <c r="H4" s="464"/>
      <c r="I4" s="464"/>
      <c r="J4" s="464"/>
      <c r="K4" s="464"/>
    </row>
    <row r="5" spans="1:43" ht="18.75" x14ac:dyDescent="0.25">
      <c r="A5" s="464"/>
      <c r="B5" s="464"/>
      <c r="C5" s="464"/>
      <c r="D5" s="464"/>
      <c r="E5" s="464"/>
      <c r="F5" s="464"/>
      <c r="G5" s="464"/>
      <c r="H5" s="464"/>
      <c r="I5" s="464"/>
      <c r="J5" s="464"/>
      <c r="K5" s="464"/>
    </row>
    <row r="6" spans="1:43" ht="18.75" x14ac:dyDescent="0.25">
      <c r="A6" s="465" t="str">
        <f>'3.3. цели,задачи'!A6:D6</f>
        <v>О_100000005</v>
      </c>
      <c r="B6" s="465"/>
      <c r="C6" s="465"/>
      <c r="D6" s="465"/>
      <c r="E6" s="465"/>
      <c r="F6" s="465"/>
      <c r="G6" s="465"/>
      <c r="H6" s="465"/>
      <c r="I6" s="465"/>
      <c r="J6" s="465"/>
      <c r="K6" s="465"/>
    </row>
    <row r="7" spans="1:43" x14ac:dyDescent="0.25">
      <c r="A7" s="488" t="s">
        <v>6</v>
      </c>
      <c r="B7" s="488"/>
      <c r="C7" s="488"/>
      <c r="D7" s="488"/>
      <c r="E7" s="488"/>
      <c r="F7" s="488"/>
      <c r="G7" s="488"/>
      <c r="H7" s="488"/>
      <c r="I7" s="488"/>
      <c r="J7" s="488"/>
      <c r="K7" s="488"/>
    </row>
    <row r="8" spans="1:43" ht="18.75" x14ac:dyDescent="0.25">
      <c r="A8" s="466"/>
      <c r="B8" s="466"/>
      <c r="C8" s="466"/>
      <c r="D8" s="466"/>
      <c r="E8" s="466"/>
      <c r="F8" s="466"/>
      <c r="G8" s="466"/>
      <c r="H8" s="466"/>
      <c r="I8" s="466"/>
      <c r="J8" s="466"/>
      <c r="K8" s="466"/>
    </row>
    <row r="9" spans="1:43" ht="18.75" x14ac:dyDescent="0.25">
      <c r="A9" s="465" t="str">
        <f>'3.3. цели,задачи'!A9:D9</f>
        <v>Реконструкция ПС "ГПП-35/10 Сиб" 35/10кВ</v>
      </c>
      <c r="B9" s="465"/>
      <c r="C9" s="465"/>
      <c r="D9" s="465"/>
      <c r="E9" s="465"/>
      <c r="F9" s="465"/>
      <c r="G9" s="465"/>
      <c r="H9" s="465"/>
      <c r="I9" s="465"/>
      <c r="J9" s="465"/>
      <c r="K9" s="465"/>
    </row>
    <row r="10" spans="1:43" x14ac:dyDescent="0.25">
      <c r="A10" s="488" t="s">
        <v>5</v>
      </c>
      <c r="B10" s="488"/>
      <c r="C10" s="488"/>
      <c r="D10" s="488"/>
      <c r="E10" s="488"/>
      <c r="F10" s="488"/>
      <c r="G10" s="488"/>
      <c r="H10" s="488"/>
      <c r="I10" s="488"/>
      <c r="J10" s="488"/>
      <c r="K10" s="488"/>
    </row>
    <row r="11" spans="1:43" ht="15.75" customHeight="1" x14ac:dyDescent="0.25">
      <c r="K11" s="55"/>
    </row>
    <row r="12" spans="1:43" ht="15.75" customHeight="1" x14ac:dyDescent="0.25">
      <c r="A12" s="516" t="s">
        <v>110</v>
      </c>
      <c r="B12" s="516"/>
      <c r="C12" s="516"/>
      <c r="D12" s="516"/>
      <c r="E12" s="516"/>
      <c r="F12" s="516"/>
      <c r="G12" s="516"/>
      <c r="H12" s="516"/>
      <c r="I12" s="516"/>
      <c r="J12" s="516"/>
      <c r="K12" s="516"/>
    </row>
    <row r="13" spans="1:43" x14ac:dyDescent="0.25">
      <c r="A13" s="46"/>
      <c r="B13" s="70"/>
      <c r="C13" s="42"/>
      <c r="D13" s="53"/>
      <c r="E13" s="53"/>
      <c r="F13" s="53"/>
      <c r="G13" s="53"/>
      <c r="H13" s="53"/>
      <c r="I13" s="53"/>
      <c r="J13" s="53"/>
      <c r="K13" s="53"/>
    </row>
    <row r="14" spans="1:43" ht="28.5" customHeight="1" x14ac:dyDescent="0.25">
      <c r="A14" s="517" t="s">
        <v>70</v>
      </c>
      <c r="B14" s="518" t="s">
        <v>122</v>
      </c>
      <c r="C14" s="517" t="s">
        <v>69</v>
      </c>
      <c r="D14" s="521" t="s">
        <v>98</v>
      </c>
      <c r="E14" s="521"/>
      <c r="F14" s="521"/>
      <c r="G14" s="521"/>
      <c r="H14" s="518" t="s">
        <v>344</v>
      </c>
      <c r="I14" s="518" t="s">
        <v>345</v>
      </c>
      <c r="J14" s="517" t="s">
        <v>68</v>
      </c>
      <c r="K14" s="520" t="s">
        <v>99</v>
      </c>
    </row>
    <row r="15" spans="1:43" ht="58.5" customHeight="1" x14ac:dyDescent="0.25">
      <c r="A15" s="517"/>
      <c r="B15" s="519"/>
      <c r="C15" s="517"/>
      <c r="D15" s="513" t="s">
        <v>1</v>
      </c>
      <c r="E15" s="513"/>
      <c r="F15" s="514" t="s">
        <v>215</v>
      </c>
      <c r="G15" s="515"/>
      <c r="H15" s="519"/>
      <c r="I15" s="519"/>
      <c r="J15" s="517"/>
      <c r="K15" s="520"/>
    </row>
    <row r="16" spans="1:43" ht="47.25" customHeight="1" x14ac:dyDescent="0.25">
      <c r="A16" s="517"/>
      <c r="B16" s="513"/>
      <c r="C16" s="517"/>
      <c r="D16" s="52" t="s">
        <v>67</v>
      </c>
      <c r="E16" s="52" t="s">
        <v>66</v>
      </c>
      <c r="F16" s="52" t="s">
        <v>67</v>
      </c>
      <c r="G16" s="52" t="s">
        <v>66</v>
      </c>
      <c r="H16" s="513"/>
      <c r="I16" s="513"/>
      <c r="J16" s="517"/>
      <c r="K16" s="520"/>
    </row>
    <row r="17" spans="1:11" x14ac:dyDescent="0.25">
      <c r="A17" s="219">
        <v>1</v>
      </c>
      <c r="B17" s="219">
        <v>2</v>
      </c>
      <c r="C17" s="219">
        <v>3</v>
      </c>
      <c r="D17" s="219">
        <v>4</v>
      </c>
      <c r="E17" s="219">
        <v>5</v>
      </c>
      <c r="F17" s="219">
        <v>6</v>
      </c>
      <c r="G17" s="219">
        <v>7</v>
      </c>
      <c r="H17" s="219">
        <v>8</v>
      </c>
      <c r="I17" s="219">
        <v>9</v>
      </c>
      <c r="J17" s="219">
        <v>10</v>
      </c>
      <c r="K17" s="219">
        <v>11</v>
      </c>
    </row>
    <row r="18" spans="1:11" ht="29.25" customHeight="1" x14ac:dyDescent="0.25">
      <c r="A18" s="220" t="s">
        <v>397</v>
      </c>
      <c r="B18" s="220"/>
      <c r="C18" s="242" t="s">
        <v>346</v>
      </c>
      <c r="D18" s="248">
        <v>2026</v>
      </c>
      <c r="E18" s="248">
        <v>2026</v>
      </c>
      <c r="F18" s="248" t="s">
        <v>93</v>
      </c>
      <c r="G18" s="248" t="s">
        <v>93</v>
      </c>
      <c r="H18" s="220"/>
      <c r="I18" s="220"/>
      <c r="J18" s="220"/>
      <c r="K18" s="220"/>
    </row>
    <row r="19" spans="1:11" x14ac:dyDescent="0.25">
      <c r="A19" s="74" t="s">
        <v>347</v>
      </c>
      <c r="B19" s="243"/>
      <c r="C19" s="244" t="s">
        <v>348</v>
      </c>
      <c r="D19" s="245" t="s">
        <v>308</v>
      </c>
      <c r="E19" s="245" t="s">
        <v>308</v>
      </c>
      <c r="F19" s="245" t="s">
        <v>308</v>
      </c>
      <c r="G19" s="245" t="s">
        <v>308</v>
      </c>
      <c r="H19" s="243"/>
      <c r="I19" s="243"/>
      <c r="J19" s="243"/>
      <c r="K19" s="243"/>
    </row>
    <row r="20" spans="1:11" ht="31.5" x14ac:dyDescent="0.25">
      <c r="A20" s="74" t="s">
        <v>349</v>
      </c>
      <c r="B20" s="243"/>
      <c r="C20" s="246" t="s">
        <v>350</v>
      </c>
      <c r="D20" s="245" t="s">
        <v>308</v>
      </c>
      <c r="E20" s="245" t="s">
        <v>308</v>
      </c>
      <c r="F20" s="245" t="s">
        <v>308</v>
      </c>
      <c r="G20" s="245" t="s">
        <v>308</v>
      </c>
      <c r="H20" s="243"/>
      <c r="I20" s="243"/>
      <c r="J20" s="243"/>
      <c r="K20" s="243"/>
    </row>
    <row r="21" spans="1:11" ht="47.25" x14ac:dyDescent="0.25">
      <c r="A21" s="74" t="s">
        <v>351</v>
      </c>
      <c r="B21" s="243"/>
      <c r="C21" s="246" t="s">
        <v>352</v>
      </c>
      <c r="D21" s="245" t="s">
        <v>308</v>
      </c>
      <c r="E21" s="245" t="s">
        <v>308</v>
      </c>
      <c r="F21" s="245" t="s">
        <v>308</v>
      </c>
      <c r="G21" s="245" t="s">
        <v>308</v>
      </c>
      <c r="H21" s="243"/>
      <c r="I21" s="243"/>
      <c r="J21" s="243"/>
      <c r="K21" s="243"/>
    </row>
    <row r="22" spans="1:11" ht="31.5" x14ac:dyDescent="0.25">
      <c r="A22" s="74" t="s">
        <v>353</v>
      </c>
      <c r="B22" s="243"/>
      <c r="C22" s="246" t="s">
        <v>354</v>
      </c>
      <c r="D22" s="245" t="s">
        <v>308</v>
      </c>
      <c r="E22" s="245" t="s">
        <v>308</v>
      </c>
      <c r="F22" s="245" t="s">
        <v>308</v>
      </c>
      <c r="G22" s="245" t="s">
        <v>308</v>
      </c>
      <c r="H22" s="243"/>
      <c r="I22" s="243"/>
      <c r="J22" s="243"/>
      <c r="K22" s="243"/>
    </row>
    <row r="23" spans="1:11" ht="31.5" x14ac:dyDescent="0.25">
      <c r="A23" s="74" t="s">
        <v>355</v>
      </c>
      <c r="B23" s="243"/>
      <c r="C23" s="247" t="s">
        <v>356</v>
      </c>
      <c r="D23" s="245" t="s">
        <v>308</v>
      </c>
      <c r="E23" s="245" t="s">
        <v>308</v>
      </c>
      <c r="F23" s="245" t="s">
        <v>308</v>
      </c>
      <c r="G23" s="245" t="s">
        <v>308</v>
      </c>
      <c r="H23" s="243"/>
      <c r="I23" s="243"/>
      <c r="J23" s="243"/>
      <c r="K23" s="243"/>
    </row>
    <row r="24" spans="1:11" ht="31.5" x14ac:dyDescent="0.25">
      <c r="A24" s="74" t="s">
        <v>357</v>
      </c>
      <c r="B24" s="243"/>
      <c r="C24" s="246" t="s">
        <v>358</v>
      </c>
      <c r="D24" s="245" t="s">
        <v>308</v>
      </c>
      <c r="E24" s="245" t="s">
        <v>308</v>
      </c>
      <c r="F24" s="245" t="s">
        <v>308</v>
      </c>
      <c r="G24" s="245" t="s">
        <v>308</v>
      </c>
      <c r="H24" s="243"/>
      <c r="I24" s="243"/>
      <c r="J24" s="243"/>
      <c r="K24" s="243"/>
    </row>
    <row r="25" spans="1:11" ht="31.5" x14ac:dyDescent="0.25">
      <c r="A25" s="74" t="s">
        <v>359</v>
      </c>
      <c r="B25" s="243"/>
      <c r="C25" s="246" t="s">
        <v>360</v>
      </c>
      <c r="D25" s="245" t="s">
        <v>308</v>
      </c>
      <c r="E25" s="245" t="s">
        <v>308</v>
      </c>
      <c r="F25" s="245" t="s">
        <v>308</v>
      </c>
      <c r="G25" s="245" t="s">
        <v>308</v>
      </c>
      <c r="H25" s="243"/>
      <c r="I25" s="243"/>
      <c r="J25" s="243"/>
      <c r="K25" s="243"/>
    </row>
    <row r="26" spans="1:11" ht="31.5" x14ac:dyDescent="0.25">
      <c r="A26" s="74" t="s">
        <v>361</v>
      </c>
      <c r="B26" s="243"/>
      <c r="C26" s="246" t="s">
        <v>362</v>
      </c>
      <c r="D26" s="245" t="s">
        <v>308</v>
      </c>
      <c r="E26" s="245" t="s">
        <v>308</v>
      </c>
      <c r="F26" s="245" t="s">
        <v>308</v>
      </c>
      <c r="G26" s="245" t="s">
        <v>308</v>
      </c>
      <c r="H26" s="243"/>
      <c r="I26" s="243"/>
      <c r="J26" s="243"/>
      <c r="K26" s="243"/>
    </row>
    <row r="27" spans="1:11" ht="47.25" x14ac:dyDescent="0.25">
      <c r="A27" s="74" t="s">
        <v>363</v>
      </c>
      <c r="B27" s="243"/>
      <c r="C27" s="246" t="s">
        <v>364</v>
      </c>
      <c r="D27" s="245" t="s">
        <v>308</v>
      </c>
      <c r="E27" s="245" t="s">
        <v>308</v>
      </c>
      <c r="F27" s="245" t="s">
        <v>308</v>
      </c>
      <c r="G27" s="245" t="s">
        <v>308</v>
      </c>
      <c r="H27" s="243"/>
      <c r="I27" s="243"/>
      <c r="J27" s="243"/>
      <c r="K27" s="243"/>
    </row>
    <row r="28" spans="1:11" ht="31.5" x14ac:dyDescent="0.25">
      <c r="A28" s="74" t="s">
        <v>365</v>
      </c>
      <c r="B28" s="243"/>
      <c r="C28" s="247" t="s">
        <v>366</v>
      </c>
      <c r="D28" s="245" t="s">
        <v>308</v>
      </c>
      <c r="E28" s="245" t="s">
        <v>308</v>
      </c>
      <c r="F28" s="245" t="s">
        <v>308</v>
      </c>
      <c r="G28" s="245" t="s">
        <v>308</v>
      </c>
      <c r="H28" s="243"/>
      <c r="I28" s="243"/>
      <c r="J28" s="243"/>
      <c r="K28" s="243"/>
    </row>
    <row r="29" spans="1:11" ht="32.25" customHeight="1" x14ac:dyDescent="0.25">
      <c r="A29" s="74" t="s">
        <v>367</v>
      </c>
      <c r="B29" s="243"/>
      <c r="C29" s="255" t="s">
        <v>368</v>
      </c>
      <c r="D29" s="245">
        <v>2026</v>
      </c>
      <c r="E29" s="245">
        <v>2026</v>
      </c>
      <c r="F29" s="245" t="s">
        <v>93</v>
      </c>
      <c r="G29" s="245" t="s">
        <v>93</v>
      </c>
      <c r="H29" s="243"/>
      <c r="I29" s="243"/>
      <c r="J29" s="243"/>
      <c r="K29" s="243"/>
    </row>
    <row r="30" spans="1:11" ht="31.5" x14ac:dyDescent="0.25">
      <c r="A30" s="74" t="s">
        <v>382</v>
      </c>
      <c r="B30" s="243"/>
      <c r="C30" s="246" t="s">
        <v>395</v>
      </c>
      <c r="D30" s="245" t="s">
        <v>308</v>
      </c>
      <c r="E30" s="245" t="s">
        <v>308</v>
      </c>
      <c r="F30" s="245" t="s">
        <v>308</v>
      </c>
      <c r="G30" s="245" t="s">
        <v>308</v>
      </c>
      <c r="H30" s="243"/>
      <c r="I30" s="243"/>
      <c r="J30" s="243"/>
      <c r="K30" s="243"/>
    </row>
    <row r="31" spans="1:11" ht="18.75" customHeight="1" x14ac:dyDescent="0.25">
      <c r="A31" s="221" t="s">
        <v>396</v>
      </c>
      <c r="B31" s="256"/>
      <c r="C31" s="323" t="s">
        <v>398</v>
      </c>
      <c r="D31" s="248" t="s">
        <v>308</v>
      </c>
      <c r="E31" s="248" t="s">
        <v>308</v>
      </c>
      <c r="F31" s="248" t="s">
        <v>308</v>
      </c>
      <c r="G31" s="248" t="s">
        <v>308</v>
      </c>
      <c r="H31" s="243"/>
      <c r="I31" s="243"/>
      <c r="J31" s="243"/>
      <c r="K31" s="243"/>
    </row>
    <row r="32" spans="1:11" ht="47.25" x14ac:dyDescent="0.25">
      <c r="A32" s="74" t="s">
        <v>383</v>
      </c>
      <c r="B32" s="243"/>
      <c r="C32" s="251" t="s">
        <v>369</v>
      </c>
      <c r="D32" s="245">
        <v>2026</v>
      </c>
      <c r="E32" s="245">
        <v>2026</v>
      </c>
      <c r="F32" s="245" t="s">
        <v>93</v>
      </c>
      <c r="G32" s="245" t="s">
        <v>93</v>
      </c>
      <c r="H32" s="243"/>
      <c r="I32" s="243"/>
      <c r="J32" s="243"/>
      <c r="K32" s="243"/>
    </row>
    <row r="33" spans="1:11" ht="20.25" customHeight="1" x14ac:dyDescent="0.25">
      <c r="A33" s="74" t="s">
        <v>384</v>
      </c>
      <c r="B33" s="243"/>
      <c r="C33" s="255" t="s">
        <v>370</v>
      </c>
      <c r="D33" s="245">
        <v>2026</v>
      </c>
      <c r="E33" s="245">
        <v>2027</v>
      </c>
      <c r="F33" s="245" t="s">
        <v>93</v>
      </c>
      <c r="G33" s="245" t="s">
        <v>93</v>
      </c>
      <c r="H33" s="243"/>
      <c r="I33" s="243"/>
      <c r="J33" s="243"/>
      <c r="K33" s="243"/>
    </row>
    <row r="34" spans="1:11" ht="31.5" x14ac:dyDescent="0.25">
      <c r="A34" s="221" t="s">
        <v>400</v>
      </c>
      <c r="B34" s="256"/>
      <c r="C34" s="250" t="s">
        <v>399</v>
      </c>
      <c r="D34" s="248">
        <v>2026</v>
      </c>
      <c r="E34" s="248">
        <v>2027</v>
      </c>
      <c r="F34" s="248" t="s">
        <v>93</v>
      </c>
      <c r="G34" s="248" t="s">
        <v>93</v>
      </c>
      <c r="H34" s="321">
        <f>'6.2. Паспорт фин осв ввод'!AA24/'6.2. Паспорт фин осв ввод'!Z24</f>
        <v>0</v>
      </c>
      <c r="I34" s="321">
        <f>'6.2. Паспорт фин осв ввод'!L24/'6.2. Паспорт фин осв ввод'!J24</f>
        <v>0</v>
      </c>
      <c r="J34" s="243"/>
      <c r="K34" s="243"/>
    </row>
    <row r="35" spans="1:11" ht="31.5" x14ac:dyDescent="0.25">
      <c r="A35" s="74" t="s">
        <v>385</v>
      </c>
      <c r="B35" s="74" t="s">
        <v>385</v>
      </c>
      <c r="C35" s="251" t="s">
        <v>371</v>
      </c>
      <c r="D35" s="245">
        <v>2026</v>
      </c>
      <c r="E35" s="245">
        <v>2027</v>
      </c>
      <c r="F35" s="245" t="s">
        <v>93</v>
      </c>
      <c r="G35" s="245" t="s">
        <v>93</v>
      </c>
      <c r="H35" s="308"/>
      <c r="I35" s="243"/>
      <c r="J35" s="243"/>
      <c r="K35" s="243"/>
    </row>
    <row r="36" spans="1:11" x14ac:dyDescent="0.25">
      <c r="A36" s="74" t="s">
        <v>386</v>
      </c>
      <c r="B36" s="74" t="s">
        <v>386</v>
      </c>
      <c r="C36" s="253" t="s">
        <v>372</v>
      </c>
      <c r="D36" s="245">
        <v>2026</v>
      </c>
      <c r="E36" s="245">
        <v>2027</v>
      </c>
      <c r="F36" s="245" t="s">
        <v>93</v>
      </c>
      <c r="G36" s="245" t="s">
        <v>93</v>
      </c>
      <c r="H36" s="243"/>
      <c r="I36" s="243"/>
      <c r="J36" s="243"/>
      <c r="K36" s="243"/>
    </row>
    <row r="37" spans="1:11" x14ac:dyDescent="0.25">
      <c r="A37" s="74" t="s">
        <v>387</v>
      </c>
      <c r="B37" s="74" t="s">
        <v>387</v>
      </c>
      <c r="C37" s="253" t="s">
        <v>373</v>
      </c>
      <c r="D37" s="245">
        <v>2026</v>
      </c>
      <c r="E37" s="245">
        <v>2027</v>
      </c>
      <c r="F37" s="245" t="s">
        <v>93</v>
      </c>
      <c r="G37" s="245" t="s">
        <v>93</v>
      </c>
      <c r="H37" s="243"/>
      <c r="I37" s="243"/>
      <c r="J37" s="243"/>
      <c r="K37" s="243"/>
    </row>
    <row r="38" spans="1:11" ht="63" x14ac:dyDescent="0.25">
      <c r="A38" s="74" t="s">
        <v>388</v>
      </c>
      <c r="B38" s="243"/>
      <c r="C38" s="251" t="s">
        <v>374</v>
      </c>
      <c r="D38" s="245" t="s">
        <v>308</v>
      </c>
      <c r="E38" s="245" t="s">
        <v>308</v>
      </c>
      <c r="F38" s="245" t="s">
        <v>308</v>
      </c>
      <c r="G38" s="245" t="s">
        <v>308</v>
      </c>
      <c r="H38" s="243"/>
      <c r="I38" s="243"/>
      <c r="J38" s="243"/>
      <c r="K38" s="243"/>
    </row>
    <row r="39" spans="1:11" ht="115.5" customHeight="1" x14ac:dyDescent="0.25">
      <c r="A39" s="74" t="s">
        <v>389</v>
      </c>
      <c r="B39" s="243"/>
      <c r="C39" s="246" t="s">
        <v>501</v>
      </c>
      <c r="D39" s="245" t="s">
        <v>308</v>
      </c>
      <c r="E39" s="245" t="s">
        <v>308</v>
      </c>
      <c r="F39" s="245" t="s">
        <v>308</v>
      </c>
      <c r="G39" s="245" t="s">
        <v>308</v>
      </c>
      <c r="H39" s="243"/>
      <c r="I39" s="243"/>
      <c r="J39" s="243"/>
      <c r="K39" s="243"/>
    </row>
    <row r="40" spans="1:11" x14ac:dyDescent="0.25">
      <c r="A40" s="74" t="s">
        <v>401</v>
      </c>
      <c r="B40" s="243"/>
      <c r="C40" s="253" t="s">
        <v>375</v>
      </c>
      <c r="D40" s="245">
        <v>2026</v>
      </c>
      <c r="E40" s="245">
        <v>2027</v>
      </c>
      <c r="F40" s="245" t="s">
        <v>93</v>
      </c>
      <c r="G40" s="245" t="s">
        <v>93</v>
      </c>
      <c r="H40" s="243"/>
      <c r="I40" s="243"/>
      <c r="J40" s="243"/>
      <c r="K40" s="243"/>
    </row>
    <row r="41" spans="1:11" x14ac:dyDescent="0.25">
      <c r="A41" s="221" t="s">
        <v>402</v>
      </c>
      <c r="B41" s="256"/>
      <c r="C41" s="249" t="s">
        <v>65</v>
      </c>
      <c r="D41" s="248">
        <v>2026</v>
      </c>
      <c r="E41" s="248">
        <v>2027</v>
      </c>
      <c r="F41" s="248" t="s">
        <v>93</v>
      </c>
      <c r="G41" s="248" t="s">
        <v>93</v>
      </c>
      <c r="H41" s="243"/>
      <c r="I41" s="243"/>
      <c r="J41" s="243"/>
      <c r="K41" s="243"/>
    </row>
    <row r="42" spans="1:11" ht="31.5" x14ac:dyDescent="0.25">
      <c r="A42" s="74" t="s">
        <v>390</v>
      </c>
      <c r="B42" s="243"/>
      <c r="C42" s="257" t="s">
        <v>376</v>
      </c>
      <c r="D42" s="245">
        <v>2026</v>
      </c>
      <c r="E42" s="245">
        <v>2027</v>
      </c>
      <c r="F42" s="245" t="s">
        <v>93</v>
      </c>
      <c r="G42" s="245" t="s">
        <v>93</v>
      </c>
      <c r="H42" s="243"/>
      <c r="I42" s="243"/>
      <c r="J42" s="243"/>
      <c r="K42" s="243"/>
    </row>
    <row r="43" spans="1:11" ht="63" x14ac:dyDescent="0.25">
      <c r="A43" s="74" t="s">
        <v>391</v>
      </c>
      <c r="B43" s="243"/>
      <c r="C43" s="251" t="s">
        <v>377</v>
      </c>
      <c r="D43" s="245">
        <v>2026</v>
      </c>
      <c r="E43" s="245">
        <v>2027</v>
      </c>
      <c r="F43" s="245" t="s">
        <v>93</v>
      </c>
      <c r="G43" s="245" t="s">
        <v>93</v>
      </c>
      <c r="H43" s="243"/>
      <c r="I43" s="243"/>
      <c r="J43" s="243"/>
      <c r="K43" s="243"/>
    </row>
    <row r="44" spans="1:11" ht="47.25" x14ac:dyDescent="0.25">
      <c r="A44" s="74" t="s">
        <v>392</v>
      </c>
      <c r="B44" s="243"/>
      <c r="C44" s="251" t="s">
        <v>378</v>
      </c>
      <c r="D44" s="245" t="s">
        <v>308</v>
      </c>
      <c r="E44" s="245" t="s">
        <v>308</v>
      </c>
      <c r="F44" s="245" t="s">
        <v>308</v>
      </c>
      <c r="G44" s="245" t="s">
        <v>308</v>
      </c>
      <c r="H44" s="243"/>
      <c r="I44" s="243"/>
      <c r="J44" s="243"/>
      <c r="K44" s="243"/>
    </row>
    <row r="45" spans="1:11" ht="47.25" x14ac:dyDescent="0.25">
      <c r="A45" s="74" t="s">
        <v>393</v>
      </c>
      <c r="B45" s="243"/>
      <c r="C45" s="251" t="s">
        <v>379</v>
      </c>
      <c r="D45" s="245" t="s">
        <v>308</v>
      </c>
      <c r="E45" s="245" t="s">
        <v>308</v>
      </c>
      <c r="F45" s="245" t="s">
        <v>308</v>
      </c>
      <c r="G45" s="245" t="s">
        <v>308</v>
      </c>
      <c r="H45" s="243"/>
      <c r="I45" s="243"/>
      <c r="J45" s="243"/>
      <c r="K45" s="243"/>
    </row>
    <row r="46" spans="1:11" ht="31.5" x14ac:dyDescent="0.25">
      <c r="A46" s="74" t="s">
        <v>394</v>
      </c>
      <c r="B46" s="243"/>
      <c r="C46" s="254" t="s">
        <v>380</v>
      </c>
      <c r="D46" s="245">
        <v>2027</v>
      </c>
      <c r="E46" s="245">
        <v>2027</v>
      </c>
      <c r="F46" s="245" t="s">
        <v>93</v>
      </c>
      <c r="G46" s="245" t="s">
        <v>93</v>
      </c>
      <c r="H46" s="243"/>
      <c r="I46" s="243"/>
      <c r="J46" s="243"/>
      <c r="K46" s="243"/>
    </row>
    <row r="47" spans="1:11" ht="31.5" x14ac:dyDescent="0.25">
      <c r="A47" s="74" t="s">
        <v>403</v>
      </c>
      <c r="B47" s="243"/>
      <c r="C47" s="251" t="s">
        <v>381</v>
      </c>
      <c r="D47" s="245" t="s">
        <v>308</v>
      </c>
      <c r="E47" s="245" t="s">
        <v>308</v>
      </c>
      <c r="F47" s="245" t="s">
        <v>308</v>
      </c>
      <c r="G47" s="245" t="s">
        <v>308</v>
      </c>
      <c r="H47" s="243"/>
      <c r="I47" s="243"/>
      <c r="J47" s="243"/>
      <c r="K47" s="243"/>
    </row>
  </sheetData>
  <mergeCells count="19">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 ref="A2:K2"/>
    <mergeCell ref="A4:K4"/>
    <mergeCell ref="A6:K6"/>
    <mergeCell ref="A7:K7"/>
    <mergeCell ref="A5:K5"/>
  </mergeCells>
  <pageMargins left="0.70866141732283472" right="0.70866141732283472" top="0.74803149606299213" bottom="0.74803149606299213" header="0.31496062992125984" footer="0.31496062992125984"/>
  <pageSetup paperSize="9" scale="3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81"/>
  <sheetViews>
    <sheetView view="pageBreakPreview" zoomScale="80" zoomScaleNormal="70" zoomScaleSheetLayoutView="80" workbookViewId="0">
      <pane ySplit="17" topLeftCell="A18" activePane="bottomLeft" state="frozen"/>
      <selection pane="bottomLeft" activeCell="F14" sqref="F14:I14"/>
    </sheetView>
  </sheetViews>
  <sheetFormatPr defaultRowHeight="15.75" outlineLevelRow="1"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6" width="9.140625" style="38" customWidth="1"/>
    <col min="7" max="7" width="9.7109375" style="38" customWidth="1"/>
    <col min="8" max="8" width="10.28515625" style="38" hidden="1" customWidth="1"/>
    <col min="9" max="9" width="9.140625" style="38" hidden="1" customWidth="1"/>
    <col min="10" max="10" width="9.140625" style="37" customWidth="1"/>
    <col min="11" max="11" width="7.7109375" style="37" customWidth="1"/>
    <col min="12" max="12" width="8.5703125" style="37" customWidth="1"/>
    <col min="13" max="13" width="9" style="37"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outlineLevel="1" x14ac:dyDescent="0.3">
      <c r="A1" s="38"/>
      <c r="B1" s="38"/>
      <c r="C1" s="38"/>
      <c r="D1" s="38"/>
      <c r="E1" s="38"/>
      <c r="J1" s="38"/>
      <c r="K1" s="38"/>
      <c r="N1" s="38"/>
      <c r="O1" s="38"/>
      <c r="R1" s="38"/>
      <c r="S1" s="38"/>
      <c r="V1" s="38"/>
      <c r="W1" s="38"/>
      <c r="AA1" s="9"/>
    </row>
    <row r="2" spans="1:30" ht="18.75" customHeight="1" outlineLevel="1" x14ac:dyDescent="0.25">
      <c r="A2" s="450" t="s">
        <v>536</v>
      </c>
      <c r="B2" s="450"/>
      <c r="C2" s="450"/>
      <c r="D2" s="450"/>
      <c r="E2" s="450"/>
      <c r="F2" s="450"/>
      <c r="G2" s="450"/>
      <c r="H2" s="450"/>
      <c r="I2" s="450"/>
      <c r="J2" s="450"/>
      <c r="K2" s="450"/>
      <c r="L2" s="450"/>
      <c r="M2" s="450"/>
      <c r="N2" s="450"/>
      <c r="O2" s="450"/>
      <c r="P2" s="450"/>
      <c r="Q2" s="450"/>
      <c r="R2" s="450"/>
      <c r="S2" s="450"/>
      <c r="T2" s="450"/>
      <c r="U2" s="450"/>
      <c r="V2" s="450"/>
      <c r="W2" s="450"/>
      <c r="X2" s="450"/>
      <c r="Y2" s="450"/>
      <c r="Z2" s="450"/>
      <c r="AA2" s="450"/>
    </row>
    <row r="3" spans="1:30" ht="18.75" outlineLevel="1" x14ac:dyDescent="0.3">
      <c r="A3" s="38"/>
      <c r="B3" s="38"/>
      <c r="C3" s="38"/>
      <c r="D3" s="38"/>
      <c r="E3" s="38"/>
      <c r="J3" s="38"/>
      <c r="K3" s="38"/>
      <c r="N3" s="38"/>
      <c r="O3" s="38"/>
      <c r="R3" s="38"/>
      <c r="S3" s="38"/>
      <c r="V3" s="38"/>
      <c r="W3" s="38"/>
      <c r="AA3" s="9"/>
    </row>
    <row r="4" spans="1:30" ht="18.75" outlineLevel="1" x14ac:dyDescent="0.25">
      <c r="A4" s="464" t="s">
        <v>7</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row>
    <row r="5" spans="1:30" ht="18.75" outlineLevel="1" x14ac:dyDescent="0.25">
      <c r="A5" s="7"/>
      <c r="B5" s="61"/>
      <c r="C5" s="7"/>
      <c r="D5" s="7"/>
      <c r="E5" s="7"/>
      <c r="F5" s="7"/>
      <c r="G5" s="7"/>
      <c r="H5" s="51"/>
      <c r="I5" s="51"/>
      <c r="J5" s="51"/>
      <c r="K5" s="51"/>
      <c r="L5" s="51"/>
      <c r="M5" s="51"/>
      <c r="N5" s="51"/>
      <c r="O5" s="51"/>
      <c r="P5" s="51"/>
      <c r="Q5" s="51"/>
      <c r="R5" s="51"/>
      <c r="S5" s="51"/>
      <c r="T5" s="51"/>
      <c r="U5" s="51"/>
      <c r="V5" s="51"/>
      <c r="W5" s="51"/>
      <c r="X5" s="51"/>
      <c r="Y5" s="51"/>
      <c r="Z5" s="51"/>
      <c r="AA5" s="51"/>
    </row>
    <row r="6" spans="1:30" ht="18.75" outlineLevel="1" x14ac:dyDescent="0.25">
      <c r="A6" s="465" t="str">
        <f>'3.3. цели,задачи'!A6:D6</f>
        <v>О_100000005</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row>
    <row r="7" spans="1:30" outlineLevel="1" x14ac:dyDescent="0.25">
      <c r="A7" s="488" t="s">
        <v>6</v>
      </c>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488"/>
    </row>
    <row r="8" spans="1:30" ht="16.5" customHeight="1" outlineLevel="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outlineLevel="1" x14ac:dyDescent="0.25">
      <c r="A9" s="465" t="str">
        <f>'3.3. цели,задачи'!A9:D9</f>
        <v>Реконструкция ПС "ГПП-35/10 Сиб" 35/10кВ</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row>
    <row r="10" spans="1:30" ht="15.75" customHeight="1" outlineLevel="1" x14ac:dyDescent="0.25">
      <c r="A10" s="488" t="s">
        <v>5</v>
      </c>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488"/>
      <c r="Z10" s="488"/>
      <c r="AA10" s="488"/>
    </row>
    <row r="11" spans="1:30" outlineLevel="1" x14ac:dyDescent="0.25">
      <c r="A11" s="38"/>
      <c r="B11" s="38"/>
      <c r="J11" s="38"/>
      <c r="K11" s="38"/>
      <c r="L11" s="38"/>
      <c r="M11" s="38"/>
      <c r="N11" s="38"/>
      <c r="O11" s="38"/>
      <c r="P11" s="38"/>
      <c r="Q11" s="38"/>
      <c r="R11" s="38"/>
      <c r="S11" s="38"/>
      <c r="T11" s="38"/>
      <c r="U11" s="38"/>
      <c r="V11" s="38"/>
      <c r="W11" s="38"/>
      <c r="X11" s="38"/>
      <c r="Y11" s="38"/>
      <c r="Z11" s="38"/>
    </row>
    <row r="12" spans="1:30" x14ac:dyDescent="0.25">
      <c r="A12" s="527" t="s">
        <v>111</v>
      </c>
      <c r="B12" s="527"/>
      <c r="C12" s="527"/>
      <c r="D12" s="527"/>
      <c r="E12" s="527"/>
      <c r="F12" s="527"/>
      <c r="G12" s="527"/>
      <c r="H12" s="527"/>
      <c r="I12" s="527"/>
      <c r="J12" s="527"/>
      <c r="K12" s="527"/>
      <c r="L12" s="527"/>
      <c r="M12" s="527"/>
      <c r="N12" s="527"/>
      <c r="O12" s="527"/>
      <c r="P12" s="527"/>
      <c r="Q12" s="527"/>
      <c r="R12" s="527"/>
      <c r="S12" s="527"/>
      <c r="T12" s="527"/>
      <c r="U12" s="527"/>
      <c r="V12" s="527"/>
      <c r="W12" s="527"/>
      <c r="X12" s="527"/>
      <c r="Y12" s="527"/>
      <c r="Z12" s="527"/>
      <c r="AA12" s="527"/>
    </row>
    <row r="13" spans="1:30" x14ac:dyDescent="0.25">
      <c r="A13" s="38"/>
      <c r="B13" s="38"/>
      <c r="C13" s="38"/>
      <c r="D13" s="38"/>
      <c r="E13" s="38"/>
      <c r="J13" s="38"/>
      <c r="K13" s="38"/>
      <c r="L13" s="38"/>
      <c r="M13" s="38"/>
      <c r="N13" s="38"/>
      <c r="O13" s="38"/>
      <c r="P13" s="38"/>
      <c r="Q13" s="38"/>
      <c r="R13" s="38"/>
      <c r="S13" s="38"/>
      <c r="T13" s="38"/>
      <c r="U13" s="38"/>
      <c r="V13" s="38"/>
      <c r="W13" s="38"/>
      <c r="X13" s="38"/>
      <c r="Y13" s="38"/>
      <c r="Z13" s="38"/>
    </row>
    <row r="14" spans="1:30" ht="41.25" customHeight="1" x14ac:dyDescent="0.25">
      <c r="A14" s="518" t="s">
        <v>64</v>
      </c>
      <c r="B14" s="518" t="s">
        <v>122</v>
      </c>
      <c r="C14" s="518" t="s">
        <v>63</v>
      </c>
      <c r="D14" s="517" t="s">
        <v>431</v>
      </c>
      <c r="E14" s="517"/>
      <c r="F14" s="522" t="s">
        <v>158</v>
      </c>
      <c r="G14" s="523"/>
      <c r="H14" s="523"/>
      <c r="I14" s="523"/>
      <c r="J14" s="522" t="s">
        <v>160</v>
      </c>
      <c r="K14" s="523"/>
      <c r="L14" s="523"/>
      <c r="M14" s="523"/>
      <c r="N14" s="522" t="s">
        <v>161</v>
      </c>
      <c r="O14" s="523"/>
      <c r="P14" s="523"/>
      <c r="Q14" s="523"/>
      <c r="R14" s="522" t="s">
        <v>162</v>
      </c>
      <c r="S14" s="523"/>
      <c r="T14" s="523"/>
      <c r="U14" s="523"/>
      <c r="V14" s="522" t="s">
        <v>163</v>
      </c>
      <c r="W14" s="523"/>
      <c r="X14" s="523"/>
      <c r="Y14" s="523"/>
      <c r="Z14" s="528" t="s">
        <v>432</v>
      </c>
      <c r="AA14" s="529"/>
      <c r="AB14" s="49"/>
      <c r="AC14" s="49"/>
      <c r="AD14" s="49"/>
    </row>
    <row r="15" spans="1:30" ht="41.25" customHeight="1" x14ac:dyDescent="0.25">
      <c r="A15" s="519"/>
      <c r="B15" s="519"/>
      <c r="C15" s="519"/>
      <c r="D15" s="517"/>
      <c r="E15" s="517"/>
      <c r="F15" s="517" t="s">
        <v>1</v>
      </c>
      <c r="G15" s="517"/>
      <c r="H15" s="517" t="s">
        <v>215</v>
      </c>
      <c r="I15" s="517"/>
      <c r="J15" s="517" t="s">
        <v>1</v>
      </c>
      <c r="K15" s="517"/>
      <c r="L15" s="517" t="s">
        <v>215</v>
      </c>
      <c r="M15" s="517"/>
      <c r="N15" s="517" t="s">
        <v>1</v>
      </c>
      <c r="O15" s="517"/>
      <c r="P15" s="517" t="s">
        <v>215</v>
      </c>
      <c r="Q15" s="517"/>
      <c r="R15" s="517" t="s">
        <v>1</v>
      </c>
      <c r="S15" s="517"/>
      <c r="T15" s="517" t="s">
        <v>62</v>
      </c>
      <c r="U15" s="517"/>
      <c r="V15" s="517" t="s">
        <v>1</v>
      </c>
      <c r="W15" s="517"/>
      <c r="X15" s="517" t="s">
        <v>62</v>
      </c>
      <c r="Y15" s="517"/>
      <c r="Z15" s="530"/>
      <c r="AA15" s="531"/>
    </row>
    <row r="16" spans="1:30" ht="77.25" customHeight="1" x14ac:dyDescent="0.25">
      <c r="A16" s="513"/>
      <c r="B16" s="513"/>
      <c r="C16" s="513"/>
      <c r="D16" s="258" t="s">
        <v>1</v>
      </c>
      <c r="E16" s="258" t="s">
        <v>61</v>
      </c>
      <c r="F16" s="259" t="s">
        <v>101</v>
      </c>
      <c r="G16" s="259" t="s">
        <v>102</v>
      </c>
      <c r="H16" s="259" t="s">
        <v>101</v>
      </c>
      <c r="I16" s="259" t="s">
        <v>102</v>
      </c>
      <c r="J16" s="259" t="s">
        <v>101</v>
      </c>
      <c r="K16" s="259" t="s">
        <v>102</v>
      </c>
      <c r="L16" s="259" t="s">
        <v>101</v>
      </c>
      <c r="M16" s="259" t="s">
        <v>102</v>
      </c>
      <c r="N16" s="259" t="s">
        <v>101</v>
      </c>
      <c r="O16" s="259" t="s">
        <v>102</v>
      </c>
      <c r="P16" s="259" t="s">
        <v>101</v>
      </c>
      <c r="Q16" s="259" t="s">
        <v>102</v>
      </c>
      <c r="R16" s="259" t="s">
        <v>101</v>
      </c>
      <c r="S16" s="259" t="s">
        <v>102</v>
      </c>
      <c r="T16" s="259" t="s">
        <v>101</v>
      </c>
      <c r="U16" s="259" t="s">
        <v>102</v>
      </c>
      <c r="V16" s="259" t="s">
        <v>101</v>
      </c>
      <c r="W16" s="259" t="s">
        <v>102</v>
      </c>
      <c r="X16" s="259" t="s">
        <v>101</v>
      </c>
      <c r="Y16" s="259" t="s">
        <v>102</v>
      </c>
      <c r="Z16" s="258" t="s">
        <v>1</v>
      </c>
      <c r="AA16" s="258" t="s">
        <v>215</v>
      </c>
    </row>
    <row r="17" spans="1:29" ht="19.5" customHeight="1" x14ac:dyDescent="0.25">
      <c r="A17" s="199">
        <v>1</v>
      </c>
      <c r="B17" s="199">
        <v>2</v>
      </c>
      <c r="C17" s="199">
        <v>3</v>
      </c>
      <c r="D17" s="199">
        <v>4</v>
      </c>
      <c r="E17" s="199">
        <v>5</v>
      </c>
      <c r="F17" s="199">
        <v>5</v>
      </c>
      <c r="G17" s="199">
        <v>6</v>
      </c>
      <c r="H17" s="199">
        <v>7</v>
      </c>
      <c r="I17" s="199">
        <v>8</v>
      </c>
      <c r="J17" s="199">
        <v>9</v>
      </c>
      <c r="K17" s="199">
        <v>10</v>
      </c>
      <c r="L17" s="199">
        <v>12</v>
      </c>
      <c r="M17" s="199">
        <v>13</v>
      </c>
      <c r="N17" s="199">
        <v>11</v>
      </c>
      <c r="O17" s="199">
        <v>12</v>
      </c>
      <c r="P17" s="199">
        <v>16</v>
      </c>
      <c r="Q17" s="199">
        <v>17</v>
      </c>
      <c r="R17" s="199">
        <v>13</v>
      </c>
      <c r="S17" s="199">
        <v>14</v>
      </c>
      <c r="T17" s="199">
        <v>20</v>
      </c>
      <c r="U17" s="199">
        <v>21</v>
      </c>
      <c r="V17" s="199">
        <v>15</v>
      </c>
      <c r="W17" s="199">
        <v>16</v>
      </c>
      <c r="X17" s="199">
        <v>24</v>
      </c>
      <c r="Y17" s="199">
        <v>25</v>
      </c>
      <c r="Z17" s="199">
        <v>17</v>
      </c>
      <c r="AA17" s="199">
        <v>18</v>
      </c>
    </row>
    <row r="18" spans="1:29" s="262" customFormat="1" ht="47.25" customHeight="1" x14ac:dyDescent="0.25">
      <c r="A18" s="48">
        <v>1</v>
      </c>
      <c r="B18" s="524" t="s">
        <v>130</v>
      </c>
      <c r="C18" s="47" t="s">
        <v>414</v>
      </c>
      <c r="D18" s="75">
        <f>D21</f>
        <v>233.51204414206802</v>
      </c>
      <c r="E18" s="75" t="str">
        <f t="shared" ref="E18:F18" si="0">E21</f>
        <v>-</v>
      </c>
      <c r="F18" s="75">
        <f t="shared" si="0"/>
        <v>0</v>
      </c>
      <c r="G18" s="263" t="str">
        <f>G21</f>
        <v>-</v>
      </c>
      <c r="H18" s="75">
        <f>H21</f>
        <v>0</v>
      </c>
      <c r="I18" s="263" t="str">
        <f t="shared" ref="I18:AA18" si="1">I21</f>
        <v>-</v>
      </c>
      <c r="J18" s="75">
        <f t="shared" si="1"/>
        <v>102.42968346609599</v>
      </c>
      <c r="K18" s="263">
        <f>K21</f>
        <v>4</v>
      </c>
      <c r="L18" s="75">
        <f t="shared" si="1"/>
        <v>0</v>
      </c>
      <c r="M18" s="75" t="str">
        <f t="shared" si="1"/>
        <v>-</v>
      </c>
      <c r="N18" s="75">
        <f t="shared" si="1"/>
        <v>131.08236067597201</v>
      </c>
      <c r="O18" s="263">
        <f>O21</f>
        <v>4</v>
      </c>
      <c r="P18" s="75">
        <f t="shared" si="1"/>
        <v>0</v>
      </c>
      <c r="Q18" s="75" t="str">
        <f t="shared" si="1"/>
        <v>-</v>
      </c>
      <c r="R18" s="75">
        <f t="shared" si="1"/>
        <v>0</v>
      </c>
      <c r="S18" s="263" t="str">
        <f t="shared" si="1"/>
        <v>-</v>
      </c>
      <c r="T18" s="75">
        <f t="shared" si="1"/>
        <v>16</v>
      </c>
      <c r="U18" s="75">
        <f t="shared" si="1"/>
        <v>17</v>
      </c>
      <c r="V18" s="75">
        <f t="shared" si="1"/>
        <v>0</v>
      </c>
      <c r="W18" s="263" t="str">
        <f t="shared" si="1"/>
        <v>-</v>
      </c>
      <c r="X18" s="75">
        <f t="shared" si="1"/>
        <v>20</v>
      </c>
      <c r="Y18" s="75">
        <f t="shared" si="1"/>
        <v>21</v>
      </c>
      <c r="Z18" s="75">
        <f t="shared" si="1"/>
        <v>233.51204414206802</v>
      </c>
      <c r="AA18" s="75">
        <f t="shared" si="1"/>
        <v>0</v>
      </c>
      <c r="AB18" s="261"/>
    </row>
    <row r="19" spans="1:29" ht="27" customHeight="1" x14ac:dyDescent="0.25">
      <c r="A19" s="202" t="s">
        <v>409</v>
      </c>
      <c r="B19" s="525"/>
      <c r="C19" s="201" t="s">
        <v>404</v>
      </c>
      <c r="D19" s="260">
        <v>0</v>
      </c>
      <c r="E19" s="260">
        <v>1</v>
      </c>
      <c r="F19" s="260">
        <v>0</v>
      </c>
      <c r="G19" s="264" t="s">
        <v>93</v>
      </c>
      <c r="H19" s="260">
        <v>0</v>
      </c>
      <c r="I19" s="260" t="s">
        <v>93</v>
      </c>
      <c r="J19" s="260">
        <v>0</v>
      </c>
      <c r="K19" s="264" t="s">
        <v>93</v>
      </c>
      <c r="L19" s="260">
        <v>0</v>
      </c>
      <c r="M19" s="260" t="s">
        <v>93</v>
      </c>
      <c r="N19" s="260">
        <v>0</v>
      </c>
      <c r="O19" s="264" t="s">
        <v>93</v>
      </c>
      <c r="P19" s="260">
        <v>0</v>
      </c>
      <c r="Q19" s="260" t="s">
        <v>93</v>
      </c>
      <c r="R19" s="260">
        <v>0</v>
      </c>
      <c r="S19" s="260" t="s">
        <v>93</v>
      </c>
      <c r="T19" s="260">
        <v>16</v>
      </c>
      <c r="U19" s="260">
        <v>17</v>
      </c>
      <c r="V19" s="260">
        <v>0</v>
      </c>
      <c r="W19" s="260" t="s">
        <v>93</v>
      </c>
      <c r="X19" s="260">
        <v>20</v>
      </c>
      <c r="Y19" s="260">
        <v>21</v>
      </c>
      <c r="Z19" s="260">
        <v>0</v>
      </c>
      <c r="AA19" s="260">
        <f>L19+P19</f>
        <v>0</v>
      </c>
      <c r="AB19" s="174"/>
    </row>
    <row r="20" spans="1:29" ht="27" customHeight="1" x14ac:dyDescent="0.25">
      <c r="A20" s="202" t="s">
        <v>410</v>
      </c>
      <c r="B20" s="525"/>
      <c r="C20" s="201" t="s">
        <v>405</v>
      </c>
      <c r="D20" s="260">
        <v>0</v>
      </c>
      <c r="E20" s="260">
        <v>1</v>
      </c>
      <c r="F20" s="260">
        <v>0</v>
      </c>
      <c r="G20" s="264" t="s">
        <v>93</v>
      </c>
      <c r="H20" s="260">
        <v>0</v>
      </c>
      <c r="I20" s="260" t="s">
        <v>93</v>
      </c>
      <c r="J20" s="260">
        <v>0</v>
      </c>
      <c r="K20" s="264" t="s">
        <v>93</v>
      </c>
      <c r="L20" s="260">
        <v>0</v>
      </c>
      <c r="M20" s="260" t="s">
        <v>93</v>
      </c>
      <c r="N20" s="260">
        <v>0</v>
      </c>
      <c r="O20" s="264" t="s">
        <v>93</v>
      </c>
      <c r="P20" s="260">
        <v>0</v>
      </c>
      <c r="Q20" s="260" t="s">
        <v>93</v>
      </c>
      <c r="R20" s="260">
        <v>0</v>
      </c>
      <c r="S20" s="260" t="s">
        <v>93</v>
      </c>
      <c r="T20" s="260">
        <v>16</v>
      </c>
      <c r="U20" s="260">
        <v>17</v>
      </c>
      <c r="V20" s="260">
        <v>0</v>
      </c>
      <c r="W20" s="260" t="s">
        <v>93</v>
      </c>
      <c r="X20" s="260">
        <v>20</v>
      </c>
      <c r="Y20" s="260">
        <v>21</v>
      </c>
      <c r="Z20" s="260">
        <v>0</v>
      </c>
      <c r="AA20" s="260">
        <f>L20+P20</f>
        <v>0</v>
      </c>
      <c r="AB20" s="174"/>
    </row>
    <row r="21" spans="1:29" ht="42" customHeight="1" x14ac:dyDescent="0.25">
      <c r="A21" s="202" t="s">
        <v>411</v>
      </c>
      <c r="B21" s="525"/>
      <c r="C21" s="201" t="s">
        <v>406</v>
      </c>
      <c r="D21" s="260">
        <f>F21+J21+N21+R21+V21</f>
        <v>233.51204414206802</v>
      </c>
      <c r="E21" s="260" t="s">
        <v>93</v>
      </c>
      <c r="F21" s="260">
        <v>0</v>
      </c>
      <c r="G21" s="264" t="s">
        <v>93</v>
      </c>
      <c r="H21" s="260">
        <v>0</v>
      </c>
      <c r="I21" s="264" t="s">
        <v>93</v>
      </c>
      <c r="J21" s="260">
        <v>102.42968346609599</v>
      </c>
      <c r="K21" s="264">
        <v>4</v>
      </c>
      <c r="L21" s="260">
        <v>0</v>
      </c>
      <c r="M21" s="260" t="s">
        <v>93</v>
      </c>
      <c r="N21" s="260">
        <v>131.08236067597201</v>
      </c>
      <c r="O21" s="264">
        <v>4</v>
      </c>
      <c r="P21" s="260">
        <v>0</v>
      </c>
      <c r="Q21" s="260" t="s">
        <v>93</v>
      </c>
      <c r="R21" s="260">
        <v>0</v>
      </c>
      <c r="S21" s="260" t="s">
        <v>93</v>
      </c>
      <c r="T21" s="260">
        <v>16</v>
      </c>
      <c r="U21" s="260">
        <v>17</v>
      </c>
      <c r="V21" s="260">
        <v>0</v>
      </c>
      <c r="W21" s="260" t="s">
        <v>93</v>
      </c>
      <c r="X21" s="260">
        <v>20</v>
      </c>
      <c r="Y21" s="260">
        <v>21</v>
      </c>
      <c r="Z21" s="324">
        <f>D21</f>
        <v>233.51204414206802</v>
      </c>
      <c r="AA21" s="260">
        <f>L21+P21</f>
        <v>0</v>
      </c>
      <c r="AB21" s="174"/>
    </row>
    <row r="22" spans="1:29" ht="29.25" customHeight="1" x14ac:dyDescent="0.25">
      <c r="A22" s="202" t="s">
        <v>412</v>
      </c>
      <c r="B22" s="525"/>
      <c r="C22" s="201" t="s">
        <v>407</v>
      </c>
      <c r="D22" s="260">
        <v>0</v>
      </c>
      <c r="E22" s="260">
        <v>1</v>
      </c>
      <c r="F22" s="260">
        <v>0</v>
      </c>
      <c r="G22" s="260" t="s">
        <v>93</v>
      </c>
      <c r="H22" s="260">
        <v>0</v>
      </c>
      <c r="I22" s="260" t="s">
        <v>93</v>
      </c>
      <c r="J22" s="260">
        <v>0</v>
      </c>
      <c r="K22" s="260" t="s">
        <v>93</v>
      </c>
      <c r="L22" s="260">
        <v>0</v>
      </c>
      <c r="M22" s="260" t="s">
        <v>93</v>
      </c>
      <c r="N22" s="260">
        <v>0</v>
      </c>
      <c r="O22" s="260" t="s">
        <v>93</v>
      </c>
      <c r="P22" s="260">
        <v>0</v>
      </c>
      <c r="Q22" s="260" t="s">
        <v>93</v>
      </c>
      <c r="R22" s="260">
        <v>0</v>
      </c>
      <c r="S22" s="260" t="s">
        <v>93</v>
      </c>
      <c r="T22" s="260">
        <v>16</v>
      </c>
      <c r="U22" s="260">
        <v>17</v>
      </c>
      <c r="V22" s="260">
        <v>0</v>
      </c>
      <c r="W22" s="260" t="s">
        <v>93</v>
      </c>
      <c r="X22" s="260">
        <v>20</v>
      </c>
      <c r="Y22" s="260">
        <v>21</v>
      </c>
      <c r="Z22" s="260">
        <v>0</v>
      </c>
      <c r="AA22" s="260">
        <f>L22+P22</f>
        <v>0</v>
      </c>
      <c r="AB22" s="174"/>
    </row>
    <row r="23" spans="1:29" ht="29.25" customHeight="1" x14ac:dyDescent="0.25">
      <c r="A23" s="202" t="s">
        <v>413</v>
      </c>
      <c r="B23" s="525"/>
      <c r="C23" s="201" t="s">
        <v>408</v>
      </c>
      <c r="D23" s="260">
        <v>0</v>
      </c>
      <c r="E23" s="260">
        <v>1</v>
      </c>
      <c r="F23" s="260">
        <v>0</v>
      </c>
      <c r="G23" s="260" t="s">
        <v>93</v>
      </c>
      <c r="H23" s="260">
        <v>0</v>
      </c>
      <c r="I23" s="260" t="s">
        <v>93</v>
      </c>
      <c r="J23" s="260">
        <v>0</v>
      </c>
      <c r="K23" s="260" t="s">
        <v>93</v>
      </c>
      <c r="L23" s="260">
        <v>0</v>
      </c>
      <c r="M23" s="260" t="s">
        <v>93</v>
      </c>
      <c r="N23" s="260">
        <v>0</v>
      </c>
      <c r="O23" s="260" t="s">
        <v>93</v>
      </c>
      <c r="P23" s="260">
        <v>0</v>
      </c>
      <c r="Q23" s="260" t="s">
        <v>93</v>
      </c>
      <c r="R23" s="260">
        <v>0</v>
      </c>
      <c r="S23" s="260" t="s">
        <v>93</v>
      </c>
      <c r="T23" s="260">
        <v>16</v>
      </c>
      <c r="U23" s="260">
        <v>17</v>
      </c>
      <c r="V23" s="260">
        <v>0</v>
      </c>
      <c r="W23" s="260" t="s">
        <v>93</v>
      </c>
      <c r="X23" s="260">
        <v>20</v>
      </c>
      <c r="Y23" s="260">
        <v>21</v>
      </c>
      <c r="Z23" s="260">
        <v>0</v>
      </c>
      <c r="AA23" s="260">
        <f>L23+P23</f>
        <v>0</v>
      </c>
      <c r="AB23" s="174"/>
    </row>
    <row r="24" spans="1:29" s="262" customFormat="1" ht="48" customHeight="1" x14ac:dyDescent="0.25">
      <c r="A24" s="48" t="s">
        <v>16</v>
      </c>
      <c r="B24" s="525"/>
      <c r="C24" s="47" t="s">
        <v>415</v>
      </c>
      <c r="D24" s="75">
        <f>SUM(D25:D28)</f>
        <v>194.59336786322999</v>
      </c>
      <c r="E24" s="75">
        <f t="shared" ref="E24:J24" si="2">SUM(E25:E28)</f>
        <v>0</v>
      </c>
      <c r="F24" s="75">
        <f t="shared" si="2"/>
        <v>0</v>
      </c>
      <c r="G24" s="48" t="s">
        <v>93</v>
      </c>
      <c r="H24" s="75">
        <f t="shared" ref="H24" si="3">SUM(H25:H28)</f>
        <v>0</v>
      </c>
      <c r="I24" s="219" t="s">
        <v>93</v>
      </c>
      <c r="J24" s="75">
        <f t="shared" si="2"/>
        <v>85.35806729526</v>
      </c>
      <c r="K24" s="48" t="s">
        <v>14</v>
      </c>
      <c r="L24" s="81">
        <f t="shared" ref="L24" si="4">SUM(L25:L28)</f>
        <v>0</v>
      </c>
      <c r="M24" s="48" t="s">
        <v>93</v>
      </c>
      <c r="N24" s="81">
        <f t="shared" ref="N24" si="5">SUM(N25:N28)</f>
        <v>109.23530056797</v>
      </c>
      <c r="O24" s="48" t="s">
        <v>14</v>
      </c>
      <c r="P24" s="75" t="s">
        <v>93</v>
      </c>
      <c r="Q24" s="48" t="s">
        <v>93</v>
      </c>
      <c r="R24" s="81">
        <f t="shared" ref="R24" si="6">SUM(R25:R28)</f>
        <v>0</v>
      </c>
      <c r="S24" s="260" t="s">
        <v>93</v>
      </c>
      <c r="T24" s="75" t="s">
        <v>93</v>
      </c>
      <c r="U24" s="48" t="s">
        <v>93</v>
      </c>
      <c r="V24" s="81">
        <f t="shared" ref="V24" si="7">SUM(V25:V28)</f>
        <v>0</v>
      </c>
      <c r="W24" s="260" t="s">
        <v>93</v>
      </c>
      <c r="X24" s="75" t="s">
        <v>93</v>
      </c>
      <c r="Y24" s="48" t="s">
        <v>93</v>
      </c>
      <c r="Z24" s="81">
        <f t="shared" ref="Z24" si="8">SUM(Z25:Z28)</f>
        <v>194.59336786322999</v>
      </c>
      <c r="AA24" s="75">
        <f t="shared" ref="AA24:AA29" si="9">H24</f>
        <v>0</v>
      </c>
      <c r="AC24" s="261"/>
    </row>
    <row r="25" spans="1:29" s="262" customFormat="1" ht="24.75" customHeight="1" x14ac:dyDescent="0.25">
      <c r="A25" s="202" t="s">
        <v>418</v>
      </c>
      <c r="B25" s="525"/>
      <c r="C25" s="201" t="s">
        <v>417</v>
      </c>
      <c r="D25" s="260">
        <f>F25+J25+N25+R25+V25</f>
        <v>2.9852510200000002</v>
      </c>
      <c r="E25" s="260"/>
      <c r="F25" s="260">
        <v>0</v>
      </c>
      <c r="G25" s="202" t="s">
        <v>93</v>
      </c>
      <c r="H25" s="260">
        <v>0</v>
      </c>
      <c r="I25" s="202" t="s">
        <v>93</v>
      </c>
      <c r="J25" s="260">
        <v>2.9852510200000002</v>
      </c>
      <c r="K25" s="202" t="s">
        <v>14</v>
      </c>
      <c r="L25" s="260">
        <v>0</v>
      </c>
      <c r="M25" s="260" t="s">
        <v>93</v>
      </c>
      <c r="N25" s="260">
        <v>0</v>
      </c>
      <c r="O25" s="202" t="s">
        <v>14</v>
      </c>
      <c r="P25" s="260">
        <v>0</v>
      </c>
      <c r="Q25" s="260" t="s">
        <v>93</v>
      </c>
      <c r="R25" s="260">
        <v>0</v>
      </c>
      <c r="S25" s="260" t="s">
        <v>93</v>
      </c>
      <c r="T25" s="260">
        <v>16</v>
      </c>
      <c r="U25" s="260">
        <v>17</v>
      </c>
      <c r="V25" s="260">
        <v>0</v>
      </c>
      <c r="W25" s="260" t="s">
        <v>93</v>
      </c>
      <c r="X25" s="260">
        <v>20</v>
      </c>
      <c r="Y25" s="260">
        <v>21</v>
      </c>
      <c r="Z25" s="260">
        <f>D25</f>
        <v>2.9852510200000002</v>
      </c>
      <c r="AA25" s="260">
        <f>L25+P25</f>
        <v>0</v>
      </c>
    </row>
    <row r="26" spans="1:29" s="262" customFormat="1" ht="38.25" customHeight="1" x14ac:dyDescent="0.25">
      <c r="A26" s="202" t="s">
        <v>419</v>
      </c>
      <c r="B26" s="525"/>
      <c r="C26" s="201" t="s">
        <v>422</v>
      </c>
      <c r="D26" s="260">
        <f t="shared" ref="D26:D36" si="10">F26+J26+N26+R26+V26</f>
        <v>67.057066259999999</v>
      </c>
      <c r="E26" s="260"/>
      <c r="F26" s="260">
        <v>0</v>
      </c>
      <c r="G26" s="202" t="s">
        <v>93</v>
      </c>
      <c r="H26" s="260">
        <v>0</v>
      </c>
      <c r="I26" s="202" t="s">
        <v>93</v>
      </c>
      <c r="J26" s="260">
        <v>64.013680710000003</v>
      </c>
      <c r="K26" s="202" t="s">
        <v>14</v>
      </c>
      <c r="L26" s="260">
        <v>0</v>
      </c>
      <c r="M26" s="260" t="s">
        <v>93</v>
      </c>
      <c r="N26" s="260">
        <v>3.04338555</v>
      </c>
      <c r="O26" s="202" t="s">
        <v>14</v>
      </c>
      <c r="P26" s="260">
        <v>0</v>
      </c>
      <c r="Q26" s="260" t="s">
        <v>93</v>
      </c>
      <c r="R26" s="260">
        <v>0</v>
      </c>
      <c r="S26" s="260" t="s">
        <v>93</v>
      </c>
      <c r="T26" s="260">
        <v>16</v>
      </c>
      <c r="U26" s="260">
        <v>17</v>
      </c>
      <c r="V26" s="260">
        <v>0</v>
      </c>
      <c r="W26" s="260" t="s">
        <v>93</v>
      </c>
      <c r="X26" s="260">
        <v>20</v>
      </c>
      <c r="Y26" s="260">
        <v>21</v>
      </c>
      <c r="Z26" s="260">
        <f t="shared" ref="Z26:Z28" si="11">D26</f>
        <v>67.057066259999999</v>
      </c>
      <c r="AA26" s="260">
        <f t="shared" ref="AA26:AA28" si="12">L26+P26</f>
        <v>0</v>
      </c>
    </row>
    <row r="27" spans="1:29" s="262" customFormat="1" ht="23.25" customHeight="1" x14ac:dyDescent="0.25">
      <c r="A27" s="202" t="s">
        <v>420</v>
      </c>
      <c r="B27" s="525"/>
      <c r="C27" s="201" t="s">
        <v>423</v>
      </c>
      <c r="D27" s="260">
        <f t="shared" si="10"/>
        <v>103.38386514999999</v>
      </c>
      <c r="E27" s="260"/>
      <c r="F27" s="260">
        <v>0</v>
      </c>
      <c r="G27" s="202" t="s">
        <v>93</v>
      </c>
      <c r="H27" s="260">
        <v>0</v>
      </c>
      <c r="I27" s="202" t="s">
        <v>93</v>
      </c>
      <c r="J27" s="260">
        <v>7.5307093500000004</v>
      </c>
      <c r="K27" s="202" t="s">
        <v>14</v>
      </c>
      <c r="L27" s="260">
        <v>0</v>
      </c>
      <c r="M27" s="260" t="s">
        <v>93</v>
      </c>
      <c r="N27" s="260">
        <v>95.853155799999996</v>
      </c>
      <c r="O27" s="202" t="s">
        <v>14</v>
      </c>
      <c r="P27" s="260">
        <v>0</v>
      </c>
      <c r="Q27" s="260" t="s">
        <v>93</v>
      </c>
      <c r="R27" s="260">
        <v>0</v>
      </c>
      <c r="S27" s="260" t="s">
        <v>93</v>
      </c>
      <c r="T27" s="260">
        <v>16</v>
      </c>
      <c r="U27" s="260">
        <v>17</v>
      </c>
      <c r="V27" s="260">
        <v>0</v>
      </c>
      <c r="W27" s="260" t="s">
        <v>93</v>
      </c>
      <c r="X27" s="260">
        <v>20</v>
      </c>
      <c r="Y27" s="260">
        <v>21</v>
      </c>
      <c r="Z27" s="260">
        <f t="shared" si="11"/>
        <v>103.38386514999999</v>
      </c>
      <c r="AA27" s="260">
        <f t="shared" si="12"/>
        <v>0</v>
      </c>
    </row>
    <row r="28" spans="1:29" s="262" customFormat="1" ht="23.25" customHeight="1" x14ac:dyDescent="0.25">
      <c r="A28" s="202" t="s">
        <v>421</v>
      </c>
      <c r="B28" s="525"/>
      <c r="C28" s="201" t="s">
        <v>416</v>
      </c>
      <c r="D28" s="260">
        <f t="shared" si="10"/>
        <v>21.167185433230003</v>
      </c>
      <c r="E28" s="260"/>
      <c r="F28" s="260">
        <v>0</v>
      </c>
      <c r="G28" s="202" t="s">
        <v>93</v>
      </c>
      <c r="H28" s="260">
        <v>0</v>
      </c>
      <c r="I28" s="202" t="s">
        <v>93</v>
      </c>
      <c r="J28" s="260">
        <v>10.82842621526</v>
      </c>
      <c r="K28" s="202" t="s">
        <v>14</v>
      </c>
      <c r="L28" s="260">
        <v>0</v>
      </c>
      <c r="M28" s="260" t="s">
        <v>93</v>
      </c>
      <c r="N28" s="260">
        <v>10.338759217970001</v>
      </c>
      <c r="O28" s="202" t="s">
        <v>14</v>
      </c>
      <c r="P28" s="260">
        <v>0</v>
      </c>
      <c r="Q28" s="260" t="s">
        <v>93</v>
      </c>
      <c r="R28" s="260">
        <v>0</v>
      </c>
      <c r="S28" s="260" t="s">
        <v>93</v>
      </c>
      <c r="T28" s="260">
        <v>16</v>
      </c>
      <c r="U28" s="260">
        <v>17</v>
      </c>
      <c r="V28" s="260">
        <v>0</v>
      </c>
      <c r="W28" s="260" t="s">
        <v>93</v>
      </c>
      <c r="X28" s="260">
        <v>20</v>
      </c>
      <c r="Y28" s="260">
        <v>21</v>
      </c>
      <c r="Z28" s="260">
        <f t="shared" si="11"/>
        <v>21.167185433230003</v>
      </c>
      <c r="AA28" s="260">
        <f t="shared" si="12"/>
        <v>0</v>
      </c>
    </row>
    <row r="29" spans="1:29" s="262" customFormat="1" ht="31.5" x14ac:dyDescent="0.25">
      <c r="A29" s="48" t="s">
        <v>15</v>
      </c>
      <c r="B29" s="525"/>
      <c r="C29" s="47" t="s">
        <v>60</v>
      </c>
      <c r="D29" s="316">
        <f>D36</f>
        <v>1</v>
      </c>
      <c r="E29" s="316">
        <f t="shared" ref="E29:J29" si="13">E36</f>
        <v>0</v>
      </c>
      <c r="F29" s="316">
        <f t="shared" si="13"/>
        <v>0</v>
      </c>
      <c r="G29" s="219" t="s">
        <v>93</v>
      </c>
      <c r="H29" s="316">
        <f t="shared" si="13"/>
        <v>0</v>
      </c>
      <c r="I29" s="313" t="s">
        <v>93</v>
      </c>
      <c r="J29" s="316">
        <f t="shared" si="13"/>
        <v>0</v>
      </c>
      <c r="K29" s="419" t="s">
        <v>93</v>
      </c>
      <c r="L29" s="219" t="s">
        <v>93</v>
      </c>
      <c r="M29" s="219" t="s">
        <v>93</v>
      </c>
      <c r="N29" s="316">
        <f t="shared" ref="N29" si="14">N36</f>
        <v>1</v>
      </c>
      <c r="O29" s="419" t="s">
        <v>93</v>
      </c>
      <c r="P29" s="219" t="s">
        <v>93</v>
      </c>
      <c r="Q29" s="219" t="s">
        <v>93</v>
      </c>
      <c r="R29" s="316">
        <f t="shared" ref="R29" si="15">R36</f>
        <v>0</v>
      </c>
      <c r="S29" s="260" t="s">
        <v>93</v>
      </c>
      <c r="T29" s="219" t="s">
        <v>93</v>
      </c>
      <c r="U29" s="219" t="s">
        <v>93</v>
      </c>
      <c r="V29" s="316">
        <f t="shared" ref="V29" si="16">V36</f>
        <v>0</v>
      </c>
      <c r="W29" s="260" t="s">
        <v>93</v>
      </c>
      <c r="X29" s="219" t="s">
        <v>93</v>
      </c>
      <c r="Y29" s="219" t="s">
        <v>93</v>
      </c>
      <c r="Z29" s="316">
        <f>D29</f>
        <v>1</v>
      </c>
      <c r="AA29" s="316">
        <f t="shared" si="9"/>
        <v>0</v>
      </c>
    </row>
    <row r="30" spans="1:29" s="262" customFormat="1" ht="37.5" customHeight="1" x14ac:dyDescent="0.25">
      <c r="A30" s="202" t="s">
        <v>424</v>
      </c>
      <c r="B30" s="525"/>
      <c r="C30" s="257" t="s">
        <v>433</v>
      </c>
      <c r="D30" s="265">
        <f t="shared" si="10"/>
        <v>0</v>
      </c>
      <c r="E30" s="265"/>
      <c r="F30" s="325">
        <v>0</v>
      </c>
      <c r="G30" s="265" t="s">
        <v>93</v>
      </c>
      <c r="H30" s="265">
        <v>0</v>
      </c>
      <c r="I30" s="265" t="s">
        <v>93</v>
      </c>
      <c r="J30" s="265">
        <v>0</v>
      </c>
      <c r="K30" s="265" t="s">
        <v>93</v>
      </c>
      <c r="L30" s="265">
        <v>0</v>
      </c>
      <c r="M30" s="265" t="s">
        <v>93</v>
      </c>
      <c r="N30" s="265">
        <v>0</v>
      </c>
      <c r="O30" s="265" t="s">
        <v>93</v>
      </c>
      <c r="P30" s="260">
        <v>0</v>
      </c>
      <c r="Q30" s="260" t="s">
        <v>93</v>
      </c>
      <c r="R30" s="265">
        <v>0</v>
      </c>
      <c r="S30" s="265" t="s">
        <v>93</v>
      </c>
      <c r="T30" s="265">
        <v>16</v>
      </c>
      <c r="U30" s="265">
        <v>17</v>
      </c>
      <c r="V30" s="265">
        <v>0</v>
      </c>
      <c r="W30" s="265" t="s">
        <v>93</v>
      </c>
      <c r="X30" s="265">
        <v>20</v>
      </c>
      <c r="Y30" s="265">
        <v>21</v>
      </c>
      <c r="Z30" s="265">
        <v>0</v>
      </c>
      <c r="AA30" s="265" t="s">
        <v>93</v>
      </c>
    </row>
    <row r="31" spans="1:29" s="262" customFormat="1" ht="18.75" customHeight="1" x14ac:dyDescent="0.25">
      <c r="A31" s="202" t="s">
        <v>425</v>
      </c>
      <c r="B31" s="525"/>
      <c r="C31" s="252" t="s">
        <v>438</v>
      </c>
      <c r="D31" s="265">
        <f t="shared" si="10"/>
        <v>0</v>
      </c>
      <c r="E31" s="265"/>
      <c r="F31" s="325">
        <v>0</v>
      </c>
      <c r="G31" s="265" t="s">
        <v>93</v>
      </c>
      <c r="H31" s="265">
        <v>0</v>
      </c>
      <c r="I31" s="265" t="s">
        <v>93</v>
      </c>
      <c r="J31" s="265">
        <v>0</v>
      </c>
      <c r="K31" s="265" t="s">
        <v>93</v>
      </c>
      <c r="L31" s="265">
        <v>0</v>
      </c>
      <c r="M31" s="265" t="s">
        <v>93</v>
      </c>
      <c r="N31" s="265">
        <v>0</v>
      </c>
      <c r="O31" s="265" t="s">
        <v>93</v>
      </c>
      <c r="P31" s="260">
        <v>0</v>
      </c>
      <c r="Q31" s="260" t="s">
        <v>93</v>
      </c>
      <c r="R31" s="265">
        <v>0</v>
      </c>
      <c r="S31" s="265" t="s">
        <v>93</v>
      </c>
      <c r="T31" s="265">
        <v>16</v>
      </c>
      <c r="U31" s="265">
        <v>17</v>
      </c>
      <c r="V31" s="265">
        <v>0</v>
      </c>
      <c r="W31" s="265" t="s">
        <v>93</v>
      </c>
      <c r="X31" s="265">
        <v>20</v>
      </c>
      <c r="Y31" s="265">
        <v>21</v>
      </c>
      <c r="Z31" s="265">
        <v>0</v>
      </c>
      <c r="AA31" s="265" t="s">
        <v>93</v>
      </c>
    </row>
    <row r="32" spans="1:29" s="262" customFormat="1" ht="18.75" customHeight="1" x14ac:dyDescent="0.25">
      <c r="A32" s="202" t="s">
        <v>426</v>
      </c>
      <c r="B32" s="525"/>
      <c r="C32" s="252" t="s">
        <v>434</v>
      </c>
      <c r="D32" s="265">
        <f t="shared" si="10"/>
        <v>0</v>
      </c>
      <c r="E32" s="265"/>
      <c r="F32" s="325">
        <v>0</v>
      </c>
      <c r="G32" s="265" t="s">
        <v>93</v>
      </c>
      <c r="H32" s="265">
        <v>0</v>
      </c>
      <c r="I32" s="265" t="s">
        <v>93</v>
      </c>
      <c r="J32" s="265">
        <v>0</v>
      </c>
      <c r="K32" s="265" t="s">
        <v>93</v>
      </c>
      <c r="L32" s="265">
        <v>0</v>
      </c>
      <c r="M32" s="265" t="s">
        <v>93</v>
      </c>
      <c r="N32" s="265">
        <v>0</v>
      </c>
      <c r="O32" s="265" t="s">
        <v>93</v>
      </c>
      <c r="P32" s="260">
        <v>0</v>
      </c>
      <c r="Q32" s="260" t="s">
        <v>93</v>
      </c>
      <c r="R32" s="265">
        <v>0</v>
      </c>
      <c r="S32" s="265" t="s">
        <v>93</v>
      </c>
      <c r="T32" s="265">
        <v>16</v>
      </c>
      <c r="U32" s="265">
        <v>17</v>
      </c>
      <c r="V32" s="265">
        <v>0</v>
      </c>
      <c r="W32" s="265" t="s">
        <v>93</v>
      </c>
      <c r="X32" s="265">
        <v>20</v>
      </c>
      <c r="Y32" s="265">
        <v>21</v>
      </c>
      <c r="Z32" s="265">
        <v>0</v>
      </c>
      <c r="AA32" s="265" t="s">
        <v>93</v>
      </c>
    </row>
    <row r="33" spans="1:27" s="262" customFormat="1" ht="31.5" x14ac:dyDescent="0.25">
      <c r="A33" s="202" t="s">
        <v>427</v>
      </c>
      <c r="B33" s="525"/>
      <c r="C33" s="257" t="s">
        <v>439</v>
      </c>
      <c r="D33" s="265">
        <v>0</v>
      </c>
      <c r="E33" s="265"/>
      <c r="F33" s="325">
        <v>0</v>
      </c>
      <c r="G33" s="265" t="s">
        <v>93</v>
      </c>
      <c r="H33" s="265">
        <v>0</v>
      </c>
      <c r="I33" s="265" t="s">
        <v>93</v>
      </c>
      <c r="J33" s="265">
        <v>0</v>
      </c>
      <c r="K33" s="265" t="s">
        <v>93</v>
      </c>
      <c r="L33" s="265">
        <v>0</v>
      </c>
      <c r="M33" s="265" t="s">
        <v>93</v>
      </c>
      <c r="N33" s="265">
        <v>0</v>
      </c>
      <c r="O33" s="265" t="s">
        <v>93</v>
      </c>
      <c r="P33" s="260">
        <v>0</v>
      </c>
      <c r="Q33" s="260" t="s">
        <v>93</v>
      </c>
      <c r="R33" s="265">
        <v>0</v>
      </c>
      <c r="S33" s="265" t="s">
        <v>93</v>
      </c>
      <c r="T33" s="265">
        <v>16</v>
      </c>
      <c r="U33" s="265">
        <v>17</v>
      </c>
      <c r="V33" s="265">
        <v>0</v>
      </c>
      <c r="W33" s="265" t="s">
        <v>93</v>
      </c>
      <c r="X33" s="265">
        <v>20</v>
      </c>
      <c r="Y33" s="265">
        <v>21</v>
      </c>
      <c r="Z33" s="265">
        <v>0</v>
      </c>
      <c r="AA33" s="265" t="s">
        <v>93</v>
      </c>
    </row>
    <row r="34" spans="1:27" s="262" customFormat="1" ht="31.5" x14ac:dyDescent="0.25">
      <c r="A34" s="202" t="s">
        <v>428</v>
      </c>
      <c r="B34" s="525"/>
      <c r="C34" s="257" t="s">
        <v>435</v>
      </c>
      <c r="D34" s="265">
        <f t="shared" si="10"/>
        <v>0</v>
      </c>
      <c r="E34" s="265"/>
      <c r="F34" s="325">
        <v>0</v>
      </c>
      <c r="G34" s="265" t="s">
        <v>93</v>
      </c>
      <c r="H34" s="265">
        <v>0</v>
      </c>
      <c r="I34" s="265" t="s">
        <v>93</v>
      </c>
      <c r="J34" s="265">
        <v>0</v>
      </c>
      <c r="K34" s="265" t="s">
        <v>93</v>
      </c>
      <c r="L34" s="265">
        <v>0</v>
      </c>
      <c r="M34" s="265" t="s">
        <v>93</v>
      </c>
      <c r="N34" s="265">
        <v>0</v>
      </c>
      <c r="O34" s="265" t="s">
        <v>93</v>
      </c>
      <c r="P34" s="260">
        <v>0</v>
      </c>
      <c r="Q34" s="260" t="s">
        <v>93</v>
      </c>
      <c r="R34" s="265">
        <v>0</v>
      </c>
      <c r="S34" s="265" t="s">
        <v>93</v>
      </c>
      <c r="T34" s="265">
        <v>16</v>
      </c>
      <c r="U34" s="265">
        <v>17</v>
      </c>
      <c r="V34" s="265">
        <v>0</v>
      </c>
      <c r="W34" s="265" t="s">
        <v>93</v>
      </c>
      <c r="X34" s="265">
        <v>20</v>
      </c>
      <c r="Y34" s="265">
        <v>21</v>
      </c>
      <c r="Z34" s="265">
        <v>0</v>
      </c>
      <c r="AA34" s="265" t="s">
        <v>93</v>
      </c>
    </row>
    <row r="35" spans="1:27" s="262" customFormat="1" x14ac:dyDescent="0.25">
      <c r="A35" s="202" t="s">
        <v>429</v>
      </c>
      <c r="B35" s="525"/>
      <c r="C35" s="252" t="s">
        <v>436</v>
      </c>
      <c r="D35" s="265">
        <f t="shared" si="10"/>
        <v>0</v>
      </c>
      <c r="E35" s="265"/>
      <c r="F35" s="325">
        <v>0</v>
      </c>
      <c r="G35" s="265" t="s">
        <v>93</v>
      </c>
      <c r="H35" s="265">
        <v>0</v>
      </c>
      <c r="I35" s="265" t="s">
        <v>93</v>
      </c>
      <c r="J35" s="265">
        <v>0</v>
      </c>
      <c r="K35" s="265" t="s">
        <v>93</v>
      </c>
      <c r="L35" s="265">
        <v>0</v>
      </c>
      <c r="M35" s="265" t="s">
        <v>93</v>
      </c>
      <c r="N35" s="265">
        <v>0</v>
      </c>
      <c r="O35" s="265" t="s">
        <v>93</v>
      </c>
      <c r="P35" s="260">
        <v>0</v>
      </c>
      <c r="Q35" s="260" t="s">
        <v>93</v>
      </c>
      <c r="R35" s="265">
        <v>0</v>
      </c>
      <c r="S35" s="265" t="s">
        <v>93</v>
      </c>
      <c r="T35" s="265">
        <v>16</v>
      </c>
      <c r="U35" s="265">
        <v>17</v>
      </c>
      <c r="V35" s="265">
        <v>0</v>
      </c>
      <c r="W35" s="265" t="s">
        <v>93</v>
      </c>
      <c r="X35" s="265">
        <v>20</v>
      </c>
      <c r="Y35" s="265">
        <v>21</v>
      </c>
      <c r="Z35" s="265">
        <v>0</v>
      </c>
      <c r="AA35" s="265" t="s">
        <v>93</v>
      </c>
    </row>
    <row r="36" spans="1:27" s="262" customFormat="1" ht="18.75" x14ac:dyDescent="0.25">
      <c r="A36" s="202" t="s">
        <v>430</v>
      </c>
      <c r="B36" s="525"/>
      <c r="C36" s="252" t="s">
        <v>437</v>
      </c>
      <c r="D36" s="315">
        <f t="shared" si="10"/>
        <v>1</v>
      </c>
      <c r="E36" s="199"/>
      <c r="F36" s="314">
        <v>0</v>
      </c>
      <c r="G36" s="199" t="s">
        <v>93</v>
      </c>
      <c r="H36" s="265">
        <v>0</v>
      </c>
      <c r="I36" s="265" t="s">
        <v>93</v>
      </c>
      <c r="J36" s="265">
        <v>0</v>
      </c>
      <c r="K36" s="310" t="s">
        <v>93</v>
      </c>
      <c r="L36" s="265">
        <v>0</v>
      </c>
      <c r="M36" s="265" t="s">
        <v>93</v>
      </c>
      <c r="N36" s="265">
        <v>1</v>
      </c>
      <c r="O36" s="310" t="s">
        <v>93</v>
      </c>
      <c r="P36" s="260">
        <v>0</v>
      </c>
      <c r="Q36" s="260" t="s">
        <v>93</v>
      </c>
      <c r="R36" s="265">
        <v>0</v>
      </c>
      <c r="S36" s="265" t="s">
        <v>93</v>
      </c>
      <c r="T36" s="265">
        <v>16</v>
      </c>
      <c r="U36" s="265">
        <v>17</v>
      </c>
      <c r="V36" s="265">
        <v>0</v>
      </c>
      <c r="W36" s="265" t="s">
        <v>93</v>
      </c>
      <c r="X36" s="310">
        <v>20</v>
      </c>
      <c r="Y36" s="310">
        <v>21</v>
      </c>
      <c r="Z36" s="315">
        <f>D36</f>
        <v>1</v>
      </c>
      <c r="AA36" s="264">
        <f>H36</f>
        <v>0</v>
      </c>
    </row>
    <row r="37" spans="1:27" s="262" customFormat="1" ht="21.75" customHeight="1" x14ac:dyDescent="0.25">
      <c r="A37" s="48" t="s">
        <v>14</v>
      </c>
      <c r="B37" s="525"/>
      <c r="C37" s="47" t="s">
        <v>440</v>
      </c>
      <c r="D37" s="317">
        <f>D44</f>
        <v>1</v>
      </c>
      <c r="E37" s="317">
        <f t="shared" ref="E37:AA37" si="17">E44</f>
        <v>0</v>
      </c>
      <c r="F37" s="317">
        <f t="shared" si="17"/>
        <v>0</v>
      </c>
      <c r="G37" s="317" t="str">
        <f t="shared" si="17"/>
        <v>-</v>
      </c>
      <c r="H37" s="317">
        <f t="shared" si="17"/>
        <v>0</v>
      </c>
      <c r="I37" s="317" t="str">
        <f t="shared" si="17"/>
        <v>-</v>
      </c>
      <c r="J37" s="317">
        <f t="shared" si="17"/>
        <v>0</v>
      </c>
      <c r="K37" s="317" t="str">
        <f t="shared" ref="K37" si="18">K44</f>
        <v>-</v>
      </c>
      <c r="L37" s="317">
        <f t="shared" si="17"/>
        <v>0</v>
      </c>
      <c r="M37" s="317" t="str">
        <f t="shared" si="17"/>
        <v>-</v>
      </c>
      <c r="N37" s="317">
        <f>N44</f>
        <v>1</v>
      </c>
      <c r="O37" s="317" t="str">
        <f t="shared" ref="O37" si="19">O44</f>
        <v>-</v>
      </c>
      <c r="P37" s="317">
        <f t="shared" si="17"/>
        <v>0</v>
      </c>
      <c r="Q37" s="317" t="str">
        <f t="shared" si="17"/>
        <v>-</v>
      </c>
      <c r="R37" s="317">
        <f t="shared" si="17"/>
        <v>0</v>
      </c>
      <c r="S37" s="317" t="str">
        <f t="shared" si="17"/>
        <v>-</v>
      </c>
      <c r="T37" s="317">
        <f t="shared" si="17"/>
        <v>16</v>
      </c>
      <c r="U37" s="317">
        <f t="shared" si="17"/>
        <v>17</v>
      </c>
      <c r="V37" s="317">
        <f t="shared" si="17"/>
        <v>0</v>
      </c>
      <c r="W37" s="317" t="str">
        <f t="shared" si="17"/>
        <v>-</v>
      </c>
      <c r="X37" s="317">
        <f t="shared" si="17"/>
        <v>20</v>
      </c>
      <c r="Y37" s="317">
        <f t="shared" si="17"/>
        <v>21</v>
      </c>
      <c r="Z37" s="317">
        <f t="shared" si="17"/>
        <v>1</v>
      </c>
      <c r="AA37" s="317">
        <f t="shared" si="17"/>
        <v>0</v>
      </c>
    </row>
    <row r="38" spans="1:27" s="262" customFormat="1" ht="33.75" customHeight="1" x14ac:dyDescent="0.25">
      <c r="A38" s="202" t="s">
        <v>441</v>
      </c>
      <c r="B38" s="525"/>
      <c r="C38" s="257" t="s">
        <v>433</v>
      </c>
      <c r="D38" s="265">
        <f t="shared" ref="D38:D46" si="20">F38+J38+N38+R38+V38</f>
        <v>0</v>
      </c>
      <c r="E38" s="199"/>
      <c r="F38" s="199">
        <v>0</v>
      </c>
      <c r="G38" s="199" t="s">
        <v>93</v>
      </c>
      <c r="H38" s="199">
        <v>0</v>
      </c>
      <c r="I38" s="199" t="s">
        <v>93</v>
      </c>
      <c r="J38" s="199">
        <v>0</v>
      </c>
      <c r="K38" s="310" t="s">
        <v>93</v>
      </c>
      <c r="L38" s="199">
        <v>0</v>
      </c>
      <c r="M38" s="199" t="s">
        <v>93</v>
      </c>
      <c r="N38" s="199">
        <v>0</v>
      </c>
      <c r="O38" s="310" t="s">
        <v>93</v>
      </c>
      <c r="P38" s="310">
        <v>0</v>
      </c>
      <c r="Q38" s="310" t="s">
        <v>93</v>
      </c>
      <c r="R38" s="199">
        <v>0</v>
      </c>
      <c r="S38" s="199" t="s">
        <v>93</v>
      </c>
      <c r="T38" s="199">
        <v>16</v>
      </c>
      <c r="U38" s="199">
        <v>17</v>
      </c>
      <c r="V38" s="199">
        <v>0</v>
      </c>
      <c r="W38" s="199" t="s">
        <v>93</v>
      </c>
      <c r="X38" s="199">
        <v>20</v>
      </c>
      <c r="Y38" s="199">
        <v>21</v>
      </c>
      <c r="Z38" s="199">
        <v>0</v>
      </c>
      <c r="AA38" s="260" t="s">
        <v>93</v>
      </c>
    </row>
    <row r="39" spans="1:27" s="262" customFormat="1" ht="21.75" customHeight="1" x14ac:dyDescent="0.25">
      <c r="A39" s="202" t="s">
        <v>442</v>
      </c>
      <c r="B39" s="525"/>
      <c r="C39" s="252" t="s">
        <v>438</v>
      </c>
      <c r="D39" s="199">
        <f t="shared" si="20"/>
        <v>0</v>
      </c>
      <c r="E39" s="199"/>
      <c r="F39" s="199">
        <v>0</v>
      </c>
      <c r="G39" s="199" t="s">
        <v>93</v>
      </c>
      <c r="H39" s="199">
        <v>0</v>
      </c>
      <c r="I39" s="199" t="s">
        <v>93</v>
      </c>
      <c r="J39" s="199">
        <v>0</v>
      </c>
      <c r="K39" s="310" t="s">
        <v>93</v>
      </c>
      <c r="L39" s="199">
        <v>0</v>
      </c>
      <c r="M39" s="199" t="s">
        <v>93</v>
      </c>
      <c r="N39" s="199">
        <v>0</v>
      </c>
      <c r="O39" s="310" t="s">
        <v>93</v>
      </c>
      <c r="P39" s="310">
        <v>0</v>
      </c>
      <c r="Q39" s="310" t="s">
        <v>93</v>
      </c>
      <c r="R39" s="199">
        <v>0</v>
      </c>
      <c r="S39" s="199" t="s">
        <v>93</v>
      </c>
      <c r="T39" s="199">
        <v>16</v>
      </c>
      <c r="U39" s="199">
        <v>17</v>
      </c>
      <c r="V39" s="199">
        <v>0</v>
      </c>
      <c r="W39" s="199" t="s">
        <v>93</v>
      </c>
      <c r="X39" s="199">
        <v>20</v>
      </c>
      <c r="Y39" s="199">
        <v>21</v>
      </c>
      <c r="Z39" s="199">
        <v>0</v>
      </c>
      <c r="AA39" s="260" t="s">
        <v>93</v>
      </c>
    </row>
    <row r="40" spans="1:27" s="262" customFormat="1" ht="21.75" customHeight="1" x14ac:dyDescent="0.25">
      <c r="A40" s="202" t="s">
        <v>443</v>
      </c>
      <c r="B40" s="525"/>
      <c r="C40" s="252" t="s">
        <v>434</v>
      </c>
      <c r="D40" s="199">
        <f t="shared" si="20"/>
        <v>0</v>
      </c>
      <c r="E40" s="199"/>
      <c r="F40" s="199">
        <v>0</v>
      </c>
      <c r="G40" s="199" t="s">
        <v>93</v>
      </c>
      <c r="H40" s="199">
        <v>0</v>
      </c>
      <c r="I40" s="199" t="s">
        <v>93</v>
      </c>
      <c r="J40" s="199">
        <v>0</v>
      </c>
      <c r="K40" s="310" t="s">
        <v>93</v>
      </c>
      <c r="L40" s="199">
        <v>0</v>
      </c>
      <c r="M40" s="199" t="s">
        <v>93</v>
      </c>
      <c r="N40" s="199">
        <v>0</v>
      </c>
      <c r="O40" s="310" t="s">
        <v>93</v>
      </c>
      <c r="P40" s="310">
        <v>0</v>
      </c>
      <c r="Q40" s="310" t="s">
        <v>93</v>
      </c>
      <c r="R40" s="199">
        <v>0</v>
      </c>
      <c r="S40" s="199" t="s">
        <v>93</v>
      </c>
      <c r="T40" s="199">
        <v>16</v>
      </c>
      <c r="U40" s="199">
        <v>17</v>
      </c>
      <c r="V40" s="199">
        <v>0</v>
      </c>
      <c r="W40" s="199" t="s">
        <v>93</v>
      </c>
      <c r="X40" s="199">
        <v>20</v>
      </c>
      <c r="Y40" s="199">
        <v>21</v>
      </c>
      <c r="Z40" s="199">
        <v>0</v>
      </c>
      <c r="AA40" s="260" t="s">
        <v>93</v>
      </c>
    </row>
    <row r="41" spans="1:27" s="262" customFormat="1" ht="37.5" customHeight="1" x14ac:dyDescent="0.25">
      <c r="A41" s="202" t="s">
        <v>444</v>
      </c>
      <c r="B41" s="525"/>
      <c r="C41" s="257" t="s">
        <v>439</v>
      </c>
      <c r="D41" s="199">
        <v>0</v>
      </c>
      <c r="E41" s="310">
        <v>0</v>
      </c>
      <c r="F41" s="310">
        <v>0</v>
      </c>
      <c r="G41" s="310" t="s">
        <v>93</v>
      </c>
      <c r="H41" s="310">
        <v>0</v>
      </c>
      <c r="I41" s="310" t="s">
        <v>93</v>
      </c>
      <c r="J41" s="310">
        <v>0</v>
      </c>
      <c r="K41" s="310" t="s">
        <v>93</v>
      </c>
      <c r="L41" s="310">
        <v>0</v>
      </c>
      <c r="M41" s="310" t="s">
        <v>93</v>
      </c>
      <c r="N41" s="310">
        <v>0</v>
      </c>
      <c r="O41" s="310" t="s">
        <v>93</v>
      </c>
      <c r="P41" s="310">
        <v>0</v>
      </c>
      <c r="Q41" s="310" t="s">
        <v>93</v>
      </c>
      <c r="R41" s="310">
        <v>0</v>
      </c>
      <c r="S41" s="310" t="s">
        <v>93</v>
      </c>
      <c r="T41" s="310">
        <v>16</v>
      </c>
      <c r="U41" s="310">
        <v>17</v>
      </c>
      <c r="V41" s="310">
        <v>0</v>
      </c>
      <c r="W41" s="310" t="s">
        <v>93</v>
      </c>
      <c r="X41" s="310">
        <v>20</v>
      </c>
      <c r="Y41" s="310">
        <v>21</v>
      </c>
      <c r="Z41" s="310">
        <v>0</v>
      </c>
      <c r="AA41" s="260" t="s">
        <v>93</v>
      </c>
    </row>
    <row r="42" spans="1:27" s="262" customFormat="1" ht="35.25" customHeight="1" x14ac:dyDescent="0.25">
      <c r="A42" s="202" t="s">
        <v>445</v>
      </c>
      <c r="B42" s="525"/>
      <c r="C42" s="257" t="s">
        <v>435</v>
      </c>
      <c r="D42" s="199">
        <f t="shared" si="20"/>
        <v>0</v>
      </c>
      <c r="E42" s="199"/>
      <c r="F42" s="199">
        <v>0</v>
      </c>
      <c r="G42" s="199" t="s">
        <v>93</v>
      </c>
      <c r="H42" s="199">
        <v>0</v>
      </c>
      <c r="I42" s="199" t="s">
        <v>93</v>
      </c>
      <c r="J42" s="199">
        <v>0</v>
      </c>
      <c r="K42" s="310" t="s">
        <v>93</v>
      </c>
      <c r="L42" s="199">
        <v>0</v>
      </c>
      <c r="M42" s="199" t="s">
        <v>93</v>
      </c>
      <c r="N42" s="199">
        <v>0</v>
      </c>
      <c r="O42" s="310" t="s">
        <v>93</v>
      </c>
      <c r="P42" s="310">
        <v>0</v>
      </c>
      <c r="Q42" s="310" t="s">
        <v>93</v>
      </c>
      <c r="R42" s="199">
        <v>0</v>
      </c>
      <c r="S42" s="199" t="s">
        <v>93</v>
      </c>
      <c r="T42" s="199">
        <v>16</v>
      </c>
      <c r="U42" s="199">
        <v>17</v>
      </c>
      <c r="V42" s="199">
        <v>0</v>
      </c>
      <c r="W42" s="199" t="s">
        <v>93</v>
      </c>
      <c r="X42" s="199">
        <v>20</v>
      </c>
      <c r="Y42" s="199">
        <v>21</v>
      </c>
      <c r="Z42" s="199">
        <v>0</v>
      </c>
      <c r="AA42" s="260" t="s">
        <v>93</v>
      </c>
    </row>
    <row r="43" spans="1:27" s="262" customFormat="1" ht="21.75" customHeight="1" x14ac:dyDescent="0.25">
      <c r="A43" s="202" t="s">
        <v>446</v>
      </c>
      <c r="B43" s="525"/>
      <c r="C43" s="252" t="s">
        <v>436</v>
      </c>
      <c r="D43" s="310">
        <v>0</v>
      </c>
      <c r="E43" s="310"/>
      <c r="F43" s="310">
        <v>0</v>
      </c>
      <c r="G43" s="310" t="s">
        <v>93</v>
      </c>
      <c r="H43" s="310">
        <v>0</v>
      </c>
      <c r="I43" s="310" t="s">
        <v>93</v>
      </c>
      <c r="J43" s="310">
        <v>0</v>
      </c>
      <c r="K43" s="310" t="s">
        <v>93</v>
      </c>
      <c r="L43" s="310">
        <v>0</v>
      </c>
      <c r="M43" s="310" t="s">
        <v>93</v>
      </c>
      <c r="N43" s="310">
        <v>0</v>
      </c>
      <c r="O43" s="310" t="s">
        <v>93</v>
      </c>
      <c r="P43" s="310">
        <v>0</v>
      </c>
      <c r="Q43" s="310" t="s">
        <v>93</v>
      </c>
      <c r="R43" s="310">
        <v>0</v>
      </c>
      <c r="S43" s="310" t="s">
        <v>93</v>
      </c>
      <c r="T43" s="310">
        <v>16</v>
      </c>
      <c r="U43" s="310">
        <v>17</v>
      </c>
      <c r="V43" s="310">
        <v>0</v>
      </c>
      <c r="W43" s="310" t="s">
        <v>93</v>
      </c>
      <c r="X43" s="310">
        <v>20</v>
      </c>
      <c r="Y43" s="310">
        <v>21</v>
      </c>
      <c r="Z43" s="310">
        <v>0</v>
      </c>
      <c r="AA43" s="260" t="s">
        <v>93</v>
      </c>
    </row>
    <row r="44" spans="1:27" s="262" customFormat="1" ht="21.75" customHeight="1" x14ac:dyDescent="0.25">
      <c r="A44" s="202" t="s">
        <v>447</v>
      </c>
      <c r="B44" s="525"/>
      <c r="C44" s="252" t="s">
        <v>437</v>
      </c>
      <c r="D44" s="315">
        <f>D36</f>
        <v>1</v>
      </c>
      <c r="E44" s="315">
        <f t="shared" ref="E44:AA44" si="21">E36</f>
        <v>0</v>
      </c>
      <c r="F44" s="315">
        <f t="shared" si="21"/>
        <v>0</v>
      </c>
      <c r="G44" s="315" t="str">
        <f t="shared" si="21"/>
        <v>-</v>
      </c>
      <c r="H44" s="315">
        <f t="shared" si="21"/>
        <v>0</v>
      </c>
      <c r="I44" s="315" t="str">
        <f t="shared" si="21"/>
        <v>-</v>
      </c>
      <c r="J44" s="315">
        <v>0</v>
      </c>
      <c r="K44" s="315" t="str">
        <f t="shared" ref="K44" si="22">K36</f>
        <v>-</v>
      </c>
      <c r="L44" s="315">
        <f t="shared" si="21"/>
        <v>0</v>
      </c>
      <c r="M44" s="315" t="str">
        <f t="shared" si="21"/>
        <v>-</v>
      </c>
      <c r="N44" s="315">
        <v>1</v>
      </c>
      <c r="O44" s="315" t="str">
        <f t="shared" ref="O44" si="23">O36</f>
        <v>-</v>
      </c>
      <c r="P44" s="315">
        <f t="shared" si="21"/>
        <v>0</v>
      </c>
      <c r="Q44" s="315" t="str">
        <f t="shared" si="21"/>
        <v>-</v>
      </c>
      <c r="R44" s="315">
        <f t="shared" si="21"/>
        <v>0</v>
      </c>
      <c r="S44" s="315" t="str">
        <f t="shared" si="21"/>
        <v>-</v>
      </c>
      <c r="T44" s="315">
        <f t="shared" si="21"/>
        <v>16</v>
      </c>
      <c r="U44" s="315">
        <f t="shared" si="21"/>
        <v>17</v>
      </c>
      <c r="V44" s="315">
        <f t="shared" si="21"/>
        <v>0</v>
      </c>
      <c r="W44" s="315" t="str">
        <f t="shared" si="21"/>
        <v>-</v>
      </c>
      <c r="X44" s="315">
        <f t="shared" si="21"/>
        <v>20</v>
      </c>
      <c r="Y44" s="315">
        <f t="shared" si="21"/>
        <v>21</v>
      </c>
      <c r="Z44" s="315">
        <f t="shared" si="21"/>
        <v>1</v>
      </c>
      <c r="AA44" s="315">
        <f t="shared" si="21"/>
        <v>0</v>
      </c>
    </row>
    <row r="45" spans="1:27" s="262" customFormat="1" ht="35.25" customHeight="1" x14ac:dyDescent="0.25">
      <c r="A45" s="48" t="s">
        <v>13</v>
      </c>
      <c r="B45" s="525"/>
      <c r="C45" s="47" t="s">
        <v>456</v>
      </c>
      <c r="D45" s="75"/>
      <c r="E45" s="81"/>
      <c r="F45" s="75"/>
      <c r="G45" s="219"/>
      <c r="H45" s="75"/>
      <c r="I45" s="219"/>
      <c r="J45" s="81"/>
      <c r="K45" s="419"/>
      <c r="L45" s="75"/>
      <c r="M45" s="219"/>
      <c r="N45" s="81"/>
      <c r="O45" s="419"/>
      <c r="P45" s="75"/>
      <c r="Q45" s="219"/>
      <c r="R45" s="81"/>
      <c r="S45" s="219"/>
      <c r="T45" s="75"/>
      <c r="U45" s="219"/>
      <c r="V45" s="81"/>
      <c r="W45" s="219"/>
      <c r="X45" s="75"/>
      <c r="Y45" s="219"/>
      <c r="Z45" s="81"/>
      <c r="AA45" s="75"/>
    </row>
    <row r="46" spans="1:27" s="262" customFormat="1" ht="24.75" customHeight="1" x14ac:dyDescent="0.25">
      <c r="A46" s="202" t="s">
        <v>448</v>
      </c>
      <c r="B46" s="525"/>
      <c r="C46" s="201" t="s">
        <v>454</v>
      </c>
      <c r="D46" s="260">
        <f t="shared" si="20"/>
        <v>194.59336786322999</v>
      </c>
      <c r="E46" s="263"/>
      <c r="F46" s="318">
        <v>0</v>
      </c>
      <c r="G46" s="318" t="s">
        <v>93</v>
      </c>
      <c r="H46" s="318">
        <v>0</v>
      </c>
      <c r="I46" s="315" t="s">
        <v>93</v>
      </c>
      <c r="J46" s="318">
        <v>0</v>
      </c>
      <c r="K46" s="318" t="s">
        <v>93</v>
      </c>
      <c r="L46" s="318">
        <f t="shared" ref="L46:W46" si="24">L24</f>
        <v>0</v>
      </c>
      <c r="M46" s="318" t="str">
        <f t="shared" si="24"/>
        <v>-</v>
      </c>
      <c r="N46" s="318">
        <f>D24</f>
        <v>194.59336786322999</v>
      </c>
      <c r="O46" s="318" t="s">
        <v>93</v>
      </c>
      <c r="P46" s="318" t="str">
        <f t="shared" si="24"/>
        <v>-</v>
      </c>
      <c r="Q46" s="318" t="str">
        <f t="shared" si="24"/>
        <v>-</v>
      </c>
      <c r="R46" s="318">
        <f t="shared" si="24"/>
        <v>0</v>
      </c>
      <c r="S46" s="315" t="str">
        <f t="shared" si="24"/>
        <v>-</v>
      </c>
      <c r="T46" s="318" t="str">
        <f t="shared" si="24"/>
        <v>-</v>
      </c>
      <c r="U46" s="318" t="str">
        <f t="shared" si="24"/>
        <v>-</v>
      </c>
      <c r="V46" s="318">
        <f t="shared" si="24"/>
        <v>0</v>
      </c>
      <c r="W46" s="315" t="str">
        <f t="shared" si="24"/>
        <v>-</v>
      </c>
      <c r="X46" s="263"/>
      <c r="Y46" s="263"/>
      <c r="Z46" s="318">
        <f>D46</f>
        <v>194.59336786322999</v>
      </c>
      <c r="AA46" s="260">
        <f>H46</f>
        <v>0</v>
      </c>
    </row>
    <row r="47" spans="1:27" s="262" customFormat="1" ht="24.75" customHeight="1" x14ac:dyDescent="0.25">
      <c r="A47" s="202" t="s">
        <v>449</v>
      </c>
      <c r="B47" s="525"/>
      <c r="C47" s="201" t="s">
        <v>261</v>
      </c>
      <c r="D47" s="264">
        <v>0</v>
      </c>
      <c r="E47" s="264"/>
      <c r="F47" s="264">
        <v>0</v>
      </c>
      <c r="G47" s="264" t="s">
        <v>93</v>
      </c>
      <c r="H47" s="264">
        <v>0</v>
      </c>
      <c r="I47" s="264" t="s">
        <v>93</v>
      </c>
      <c r="J47" s="264">
        <v>0</v>
      </c>
      <c r="K47" s="264" t="s">
        <v>93</v>
      </c>
      <c r="L47" s="264">
        <v>0</v>
      </c>
      <c r="M47" s="264" t="s">
        <v>93</v>
      </c>
      <c r="N47" s="264">
        <v>0</v>
      </c>
      <c r="O47" s="264" t="s">
        <v>93</v>
      </c>
      <c r="P47" s="310">
        <v>0</v>
      </c>
      <c r="Q47" s="310" t="s">
        <v>93</v>
      </c>
      <c r="R47" s="264">
        <v>0</v>
      </c>
      <c r="S47" s="264" t="s">
        <v>93</v>
      </c>
      <c r="T47" s="264">
        <v>16</v>
      </c>
      <c r="U47" s="264">
        <v>17</v>
      </c>
      <c r="V47" s="264">
        <v>0</v>
      </c>
      <c r="W47" s="264" t="s">
        <v>93</v>
      </c>
      <c r="X47" s="264">
        <v>20</v>
      </c>
      <c r="Y47" s="264">
        <v>21</v>
      </c>
      <c r="Z47" s="264">
        <v>0</v>
      </c>
      <c r="AA47" s="264" t="s">
        <v>93</v>
      </c>
    </row>
    <row r="48" spans="1:27" s="262" customFormat="1" ht="24.75" customHeight="1" x14ac:dyDescent="0.25">
      <c r="A48" s="202" t="s">
        <v>450</v>
      </c>
      <c r="B48" s="525"/>
      <c r="C48" s="201" t="s">
        <v>455</v>
      </c>
      <c r="D48" s="264">
        <v>0</v>
      </c>
      <c r="E48" s="264"/>
      <c r="F48" s="264">
        <v>0</v>
      </c>
      <c r="G48" s="264" t="s">
        <v>93</v>
      </c>
      <c r="H48" s="264">
        <v>0</v>
      </c>
      <c r="I48" s="264" t="s">
        <v>93</v>
      </c>
      <c r="J48" s="264">
        <v>0</v>
      </c>
      <c r="K48" s="264" t="s">
        <v>93</v>
      </c>
      <c r="L48" s="264">
        <v>0</v>
      </c>
      <c r="M48" s="264" t="s">
        <v>93</v>
      </c>
      <c r="N48" s="264">
        <v>0</v>
      </c>
      <c r="O48" s="264" t="s">
        <v>93</v>
      </c>
      <c r="P48" s="310">
        <v>0</v>
      </c>
      <c r="Q48" s="310" t="s">
        <v>93</v>
      </c>
      <c r="R48" s="264">
        <v>0</v>
      </c>
      <c r="S48" s="264" t="s">
        <v>93</v>
      </c>
      <c r="T48" s="264">
        <v>16</v>
      </c>
      <c r="U48" s="264">
        <v>17</v>
      </c>
      <c r="V48" s="264">
        <v>0</v>
      </c>
      <c r="W48" s="264" t="s">
        <v>93</v>
      </c>
      <c r="X48" s="264">
        <v>20</v>
      </c>
      <c r="Y48" s="264">
        <v>21</v>
      </c>
      <c r="Z48" s="264">
        <v>0</v>
      </c>
      <c r="AA48" s="264" t="s">
        <v>93</v>
      </c>
    </row>
    <row r="49" spans="1:27" s="262" customFormat="1" ht="24.75" customHeight="1" x14ac:dyDescent="0.25">
      <c r="A49" s="202" t="s">
        <v>451</v>
      </c>
      <c r="B49" s="525"/>
      <c r="C49" s="201" t="s">
        <v>263</v>
      </c>
      <c r="D49" s="264">
        <v>0</v>
      </c>
      <c r="E49" s="264"/>
      <c r="F49" s="264">
        <v>0</v>
      </c>
      <c r="G49" s="264" t="s">
        <v>93</v>
      </c>
      <c r="H49" s="264">
        <v>0</v>
      </c>
      <c r="I49" s="264" t="s">
        <v>93</v>
      </c>
      <c r="J49" s="264">
        <v>0</v>
      </c>
      <c r="K49" s="264" t="s">
        <v>93</v>
      </c>
      <c r="L49" s="264">
        <v>0</v>
      </c>
      <c r="M49" s="264" t="s">
        <v>93</v>
      </c>
      <c r="N49" s="264">
        <v>0</v>
      </c>
      <c r="O49" s="264" t="s">
        <v>93</v>
      </c>
      <c r="P49" s="310">
        <v>0</v>
      </c>
      <c r="Q49" s="310" t="s">
        <v>93</v>
      </c>
      <c r="R49" s="264">
        <v>0</v>
      </c>
      <c r="S49" s="264" t="s">
        <v>93</v>
      </c>
      <c r="T49" s="264">
        <v>16</v>
      </c>
      <c r="U49" s="264">
        <v>17</v>
      </c>
      <c r="V49" s="264">
        <v>0</v>
      </c>
      <c r="W49" s="264" t="s">
        <v>93</v>
      </c>
      <c r="X49" s="264">
        <v>20</v>
      </c>
      <c r="Y49" s="264">
        <v>21</v>
      </c>
      <c r="Z49" s="264">
        <v>0</v>
      </c>
      <c r="AA49" s="264" t="s">
        <v>93</v>
      </c>
    </row>
    <row r="50" spans="1:27" s="262" customFormat="1" ht="24.75" customHeight="1" x14ac:dyDescent="0.25">
      <c r="A50" s="202" t="s">
        <v>452</v>
      </c>
      <c r="B50" s="525"/>
      <c r="C50" s="201" t="s">
        <v>264</v>
      </c>
      <c r="D50" s="264">
        <v>0</v>
      </c>
      <c r="E50" s="264"/>
      <c r="F50" s="264">
        <v>0</v>
      </c>
      <c r="G50" s="264" t="s">
        <v>93</v>
      </c>
      <c r="H50" s="264">
        <v>0</v>
      </c>
      <c r="I50" s="264" t="s">
        <v>93</v>
      </c>
      <c r="J50" s="264">
        <v>0</v>
      </c>
      <c r="K50" s="264" t="s">
        <v>93</v>
      </c>
      <c r="L50" s="264">
        <v>0</v>
      </c>
      <c r="M50" s="264" t="s">
        <v>93</v>
      </c>
      <c r="N50" s="264">
        <v>0</v>
      </c>
      <c r="O50" s="264" t="s">
        <v>93</v>
      </c>
      <c r="P50" s="310">
        <v>0</v>
      </c>
      <c r="Q50" s="310" t="s">
        <v>93</v>
      </c>
      <c r="R50" s="264">
        <v>0</v>
      </c>
      <c r="S50" s="264" t="s">
        <v>93</v>
      </c>
      <c r="T50" s="264">
        <v>16</v>
      </c>
      <c r="U50" s="264">
        <v>17</v>
      </c>
      <c r="V50" s="264">
        <v>0</v>
      </c>
      <c r="W50" s="264" t="s">
        <v>93</v>
      </c>
      <c r="X50" s="264">
        <v>20</v>
      </c>
      <c r="Y50" s="264">
        <v>21</v>
      </c>
      <c r="Z50" s="264">
        <v>0</v>
      </c>
      <c r="AA50" s="264" t="s">
        <v>93</v>
      </c>
    </row>
    <row r="51" spans="1:27" s="262" customFormat="1" ht="24.75" customHeight="1" x14ac:dyDescent="0.25">
      <c r="A51" s="202" t="s">
        <v>453</v>
      </c>
      <c r="B51" s="525"/>
      <c r="C51" s="252" t="s">
        <v>437</v>
      </c>
      <c r="D51" s="264">
        <f>D44</f>
        <v>1</v>
      </c>
      <c r="E51" s="264">
        <f t="shared" ref="E51:AA51" si="25">E44</f>
        <v>0</v>
      </c>
      <c r="F51" s="264">
        <f t="shared" si="25"/>
        <v>0</v>
      </c>
      <c r="G51" s="264" t="str">
        <f t="shared" si="25"/>
        <v>-</v>
      </c>
      <c r="H51" s="264">
        <f t="shared" si="25"/>
        <v>0</v>
      </c>
      <c r="I51" s="264" t="str">
        <f t="shared" si="25"/>
        <v>-</v>
      </c>
      <c r="J51" s="264">
        <v>0</v>
      </c>
      <c r="K51" s="264" t="str">
        <f t="shared" ref="K51" si="26">K44</f>
        <v>-</v>
      </c>
      <c r="L51" s="264">
        <f t="shared" si="25"/>
        <v>0</v>
      </c>
      <c r="M51" s="264" t="str">
        <f t="shared" si="25"/>
        <v>-</v>
      </c>
      <c r="N51" s="264">
        <f>N44</f>
        <v>1</v>
      </c>
      <c r="O51" s="264" t="str">
        <f t="shared" ref="O51" si="27">O44</f>
        <v>-</v>
      </c>
      <c r="P51" s="264">
        <f t="shared" si="25"/>
        <v>0</v>
      </c>
      <c r="Q51" s="264" t="str">
        <f t="shared" si="25"/>
        <v>-</v>
      </c>
      <c r="R51" s="264">
        <f t="shared" si="25"/>
        <v>0</v>
      </c>
      <c r="S51" s="264" t="str">
        <f t="shared" si="25"/>
        <v>-</v>
      </c>
      <c r="T51" s="264">
        <f t="shared" si="25"/>
        <v>16</v>
      </c>
      <c r="U51" s="264">
        <f t="shared" si="25"/>
        <v>17</v>
      </c>
      <c r="V51" s="264">
        <f t="shared" si="25"/>
        <v>0</v>
      </c>
      <c r="W51" s="264" t="str">
        <f t="shared" si="25"/>
        <v>-</v>
      </c>
      <c r="X51" s="264">
        <f t="shared" si="25"/>
        <v>20</v>
      </c>
      <c r="Y51" s="264">
        <f t="shared" si="25"/>
        <v>21</v>
      </c>
      <c r="Z51" s="264">
        <f t="shared" si="25"/>
        <v>1</v>
      </c>
      <c r="AA51" s="264">
        <f t="shared" si="25"/>
        <v>0</v>
      </c>
    </row>
    <row r="52" spans="1:27" s="262" customFormat="1" ht="36.75" customHeight="1" x14ac:dyDescent="0.25">
      <c r="A52" s="48" t="s">
        <v>12</v>
      </c>
      <c r="B52" s="525"/>
      <c r="C52" s="56" t="s">
        <v>457</v>
      </c>
      <c r="D52" s="80" t="s">
        <v>308</v>
      </c>
      <c r="E52" s="80" t="s">
        <v>308</v>
      </c>
      <c r="F52" s="80" t="s">
        <v>308</v>
      </c>
      <c r="G52" s="80" t="s">
        <v>308</v>
      </c>
      <c r="H52" s="80" t="s">
        <v>308</v>
      </c>
      <c r="I52" s="80" t="s">
        <v>308</v>
      </c>
      <c r="J52" s="80" t="s">
        <v>308</v>
      </c>
      <c r="K52" s="80" t="s">
        <v>308</v>
      </c>
      <c r="L52" s="80" t="s">
        <v>308</v>
      </c>
      <c r="M52" s="80" t="s">
        <v>308</v>
      </c>
      <c r="N52" s="80" t="s">
        <v>308</v>
      </c>
      <c r="O52" s="80" t="s">
        <v>308</v>
      </c>
      <c r="P52" s="80" t="s">
        <v>308</v>
      </c>
      <c r="Q52" s="80" t="s">
        <v>308</v>
      </c>
      <c r="R52" s="80" t="s">
        <v>308</v>
      </c>
      <c r="S52" s="80" t="s">
        <v>308</v>
      </c>
      <c r="T52" s="80" t="s">
        <v>308</v>
      </c>
      <c r="U52" s="80" t="s">
        <v>308</v>
      </c>
      <c r="V52" s="80" t="s">
        <v>308</v>
      </c>
      <c r="W52" s="80" t="s">
        <v>308</v>
      </c>
      <c r="X52" s="80" t="s">
        <v>308</v>
      </c>
      <c r="Y52" s="80" t="s">
        <v>308</v>
      </c>
      <c r="Z52" s="80" t="s">
        <v>308</v>
      </c>
      <c r="AA52" s="80" t="s">
        <v>308</v>
      </c>
    </row>
    <row r="53" spans="1:27" s="262" customFormat="1" ht="23.25" customHeight="1" x14ac:dyDescent="0.25">
      <c r="A53" s="48" t="s">
        <v>10</v>
      </c>
      <c r="B53" s="526"/>
      <c r="C53" s="47" t="s">
        <v>59</v>
      </c>
      <c r="D53" s="80" t="s">
        <v>308</v>
      </c>
      <c r="E53" s="80" t="s">
        <v>308</v>
      </c>
      <c r="F53" s="80" t="s">
        <v>308</v>
      </c>
      <c r="G53" s="80" t="s">
        <v>308</v>
      </c>
      <c r="H53" s="80" t="s">
        <v>308</v>
      </c>
      <c r="I53" s="80" t="s">
        <v>308</v>
      </c>
      <c r="J53" s="80" t="s">
        <v>308</v>
      </c>
      <c r="K53" s="80" t="s">
        <v>308</v>
      </c>
      <c r="L53" s="80" t="s">
        <v>308</v>
      </c>
      <c r="M53" s="80" t="s">
        <v>308</v>
      </c>
      <c r="N53" s="80" t="s">
        <v>308</v>
      </c>
      <c r="O53" s="80" t="s">
        <v>308</v>
      </c>
      <c r="P53" s="80" t="s">
        <v>308</v>
      </c>
      <c r="Q53" s="80" t="s">
        <v>308</v>
      </c>
      <c r="R53" s="80" t="s">
        <v>308</v>
      </c>
      <c r="S53" s="80" t="s">
        <v>308</v>
      </c>
      <c r="T53" s="80" t="s">
        <v>308</v>
      </c>
      <c r="U53" s="80" t="s">
        <v>308</v>
      </c>
      <c r="V53" s="80" t="s">
        <v>308</v>
      </c>
      <c r="W53" s="80" t="s">
        <v>308</v>
      </c>
      <c r="X53" s="80" t="s">
        <v>308</v>
      </c>
      <c r="Y53" s="80" t="s">
        <v>308</v>
      </c>
      <c r="Z53" s="80" t="s">
        <v>308</v>
      </c>
      <c r="AA53" s="80" t="s">
        <v>308</v>
      </c>
    </row>
    <row r="54" spans="1:27" ht="20.25" customHeight="1" x14ac:dyDescent="0.25">
      <c r="A54" s="202" t="s">
        <v>458</v>
      </c>
      <c r="B54" s="199"/>
      <c r="C54" s="266" t="s">
        <v>463</v>
      </c>
      <c r="D54" s="199" t="s">
        <v>308</v>
      </c>
      <c r="E54" s="199" t="s">
        <v>308</v>
      </c>
      <c r="F54" s="199" t="s">
        <v>308</v>
      </c>
      <c r="G54" s="199" t="s">
        <v>308</v>
      </c>
      <c r="H54" s="199" t="s">
        <v>308</v>
      </c>
      <c r="I54" s="199" t="s">
        <v>308</v>
      </c>
      <c r="J54" s="199" t="s">
        <v>308</v>
      </c>
      <c r="K54" s="199" t="s">
        <v>308</v>
      </c>
      <c r="L54" s="199" t="s">
        <v>308</v>
      </c>
      <c r="M54" s="199" t="s">
        <v>308</v>
      </c>
      <c r="N54" s="199" t="s">
        <v>308</v>
      </c>
      <c r="O54" s="199" t="s">
        <v>308</v>
      </c>
      <c r="P54" s="199" t="s">
        <v>308</v>
      </c>
      <c r="Q54" s="199" t="s">
        <v>308</v>
      </c>
      <c r="R54" s="199" t="s">
        <v>308</v>
      </c>
      <c r="S54" s="199" t="s">
        <v>308</v>
      </c>
      <c r="T54" s="199" t="s">
        <v>308</v>
      </c>
      <c r="U54" s="199" t="s">
        <v>308</v>
      </c>
      <c r="V54" s="199" t="s">
        <v>308</v>
      </c>
      <c r="W54" s="199" t="s">
        <v>308</v>
      </c>
      <c r="X54" s="199" t="s">
        <v>308</v>
      </c>
      <c r="Y54" s="199" t="s">
        <v>308</v>
      </c>
      <c r="Z54" s="199" t="s">
        <v>308</v>
      </c>
      <c r="AA54" s="199" t="s">
        <v>308</v>
      </c>
    </row>
    <row r="55" spans="1:27" ht="20.25" customHeight="1" x14ac:dyDescent="0.25">
      <c r="A55" s="202" t="s">
        <v>459</v>
      </c>
      <c r="B55" s="243"/>
      <c r="C55" s="266" t="s">
        <v>464</v>
      </c>
      <c r="D55" s="199" t="s">
        <v>308</v>
      </c>
      <c r="E55" s="199" t="s">
        <v>308</v>
      </c>
      <c r="F55" s="199" t="s">
        <v>308</v>
      </c>
      <c r="G55" s="199" t="s">
        <v>308</v>
      </c>
      <c r="H55" s="199" t="s">
        <v>308</v>
      </c>
      <c r="I55" s="199" t="s">
        <v>308</v>
      </c>
      <c r="J55" s="199" t="s">
        <v>308</v>
      </c>
      <c r="K55" s="199" t="s">
        <v>308</v>
      </c>
      <c r="L55" s="199" t="s">
        <v>308</v>
      </c>
      <c r="M55" s="199" t="s">
        <v>308</v>
      </c>
      <c r="N55" s="199" t="s">
        <v>308</v>
      </c>
      <c r="O55" s="199" t="s">
        <v>308</v>
      </c>
      <c r="P55" s="199" t="s">
        <v>308</v>
      </c>
      <c r="Q55" s="199" t="s">
        <v>308</v>
      </c>
      <c r="R55" s="199" t="s">
        <v>308</v>
      </c>
      <c r="S55" s="199" t="s">
        <v>308</v>
      </c>
      <c r="T55" s="199" t="s">
        <v>308</v>
      </c>
      <c r="U55" s="199" t="s">
        <v>308</v>
      </c>
      <c r="V55" s="199" t="s">
        <v>308</v>
      </c>
      <c r="W55" s="199" t="s">
        <v>308</v>
      </c>
      <c r="X55" s="199" t="s">
        <v>308</v>
      </c>
      <c r="Y55" s="199" t="s">
        <v>308</v>
      </c>
      <c r="Z55" s="199" t="s">
        <v>308</v>
      </c>
      <c r="AA55" s="199" t="s">
        <v>308</v>
      </c>
    </row>
    <row r="56" spans="1:27" ht="20.25" customHeight="1" x14ac:dyDescent="0.25">
      <c r="A56" s="202" t="s">
        <v>460</v>
      </c>
      <c r="B56" s="243"/>
      <c r="C56" s="266" t="s">
        <v>434</v>
      </c>
      <c r="D56" s="199" t="s">
        <v>308</v>
      </c>
      <c r="E56" s="199" t="s">
        <v>308</v>
      </c>
      <c r="F56" s="199" t="s">
        <v>308</v>
      </c>
      <c r="G56" s="199" t="s">
        <v>308</v>
      </c>
      <c r="H56" s="199" t="s">
        <v>308</v>
      </c>
      <c r="I56" s="199" t="s">
        <v>308</v>
      </c>
      <c r="J56" s="199" t="s">
        <v>308</v>
      </c>
      <c r="K56" s="199" t="s">
        <v>308</v>
      </c>
      <c r="L56" s="199" t="s">
        <v>308</v>
      </c>
      <c r="M56" s="199" t="s">
        <v>308</v>
      </c>
      <c r="N56" s="199" t="s">
        <v>308</v>
      </c>
      <c r="O56" s="199" t="s">
        <v>308</v>
      </c>
      <c r="P56" s="199" t="s">
        <v>308</v>
      </c>
      <c r="Q56" s="199" t="s">
        <v>308</v>
      </c>
      <c r="R56" s="199" t="s">
        <v>308</v>
      </c>
      <c r="S56" s="199" t="s">
        <v>308</v>
      </c>
      <c r="T56" s="199" t="s">
        <v>308</v>
      </c>
      <c r="U56" s="199" t="s">
        <v>308</v>
      </c>
      <c r="V56" s="199" t="s">
        <v>308</v>
      </c>
      <c r="W56" s="199" t="s">
        <v>308</v>
      </c>
      <c r="X56" s="199" t="s">
        <v>308</v>
      </c>
      <c r="Y56" s="199" t="s">
        <v>308</v>
      </c>
      <c r="Z56" s="199" t="s">
        <v>308</v>
      </c>
      <c r="AA56" s="199" t="s">
        <v>308</v>
      </c>
    </row>
    <row r="57" spans="1:27" ht="20.25" customHeight="1" x14ac:dyDescent="0.25">
      <c r="A57" s="202" t="s">
        <v>461</v>
      </c>
      <c r="B57" s="243"/>
      <c r="C57" s="266" t="s">
        <v>465</v>
      </c>
      <c r="D57" s="199" t="s">
        <v>308</v>
      </c>
      <c r="E57" s="199" t="s">
        <v>308</v>
      </c>
      <c r="F57" s="199" t="s">
        <v>308</v>
      </c>
      <c r="G57" s="199" t="s">
        <v>308</v>
      </c>
      <c r="H57" s="199" t="s">
        <v>308</v>
      </c>
      <c r="I57" s="199" t="s">
        <v>308</v>
      </c>
      <c r="J57" s="199" t="s">
        <v>308</v>
      </c>
      <c r="K57" s="199" t="s">
        <v>308</v>
      </c>
      <c r="L57" s="199" t="s">
        <v>308</v>
      </c>
      <c r="M57" s="199" t="s">
        <v>308</v>
      </c>
      <c r="N57" s="199" t="s">
        <v>308</v>
      </c>
      <c r="O57" s="199" t="s">
        <v>308</v>
      </c>
      <c r="P57" s="199" t="s">
        <v>308</v>
      </c>
      <c r="Q57" s="199" t="s">
        <v>308</v>
      </c>
      <c r="R57" s="199" t="s">
        <v>308</v>
      </c>
      <c r="S57" s="199" t="s">
        <v>308</v>
      </c>
      <c r="T57" s="199" t="s">
        <v>308</v>
      </c>
      <c r="U57" s="199" t="s">
        <v>308</v>
      </c>
      <c r="V57" s="199" t="s">
        <v>308</v>
      </c>
      <c r="W57" s="199" t="s">
        <v>308</v>
      </c>
      <c r="X57" s="199" t="s">
        <v>308</v>
      </c>
      <c r="Y57" s="199" t="s">
        <v>308</v>
      </c>
      <c r="Z57" s="199" t="s">
        <v>308</v>
      </c>
      <c r="AA57" s="199" t="s">
        <v>308</v>
      </c>
    </row>
    <row r="58" spans="1:27" ht="20.25" customHeight="1" x14ac:dyDescent="0.25">
      <c r="A58" s="202" t="s">
        <v>462</v>
      </c>
      <c r="B58" s="243"/>
      <c r="C58" s="266" t="s">
        <v>466</v>
      </c>
      <c r="D58" s="199" t="s">
        <v>308</v>
      </c>
      <c r="E58" s="199" t="s">
        <v>308</v>
      </c>
      <c r="F58" s="199" t="s">
        <v>308</v>
      </c>
      <c r="G58" s="199" t="s">
        <v>308</v>
      </c>
      <c r="H58" s="199" t="s">
        <v>308</v>
      </c>
      <c r="I58" s="199" t="s">
        <v>308</v>
      </c>
      <c r="J58" s="199" t="s">
        <v>308</v>
      </c>
      <c r="K58" s="199" t="s">
        <v>308</v>
      </c>
      <c r="L58" s="199" t="s">
        <v>308</v>
      </c>
      <c r="M58" s="199" t="s">
        <v>308</v>
      </c>
      <c r="N58" s="199" t="s">
        <v>308</v>
      </c>
      <c r="O58" s="199" t="s">
        <v>308</v>
      </c>
      <c r="P58" s="199" t="s">
        <v>308</v>
      </c>
      <c r="Q58" s="199" t="s">
        <v>308</v>
      </c>
      <c r="R58" s="199" t="s">
        <v>308</v>
      </c>
      <c r="S58" s="199" t="s">
        <v>308</v>
      </c>
      <c r="T58" s="199" t="s">
        <v>308</v>
      </c>
      <c r="U58" s="199" t="s">
        <v>308</v>
      </c>
      <c r="V58" s="199" t="s">
        <v>308</v>
      </c>
      <c r="W58" s="199" t="s">
        <v>308</v>
      </c>
      <c r="X58" s="199" t="s">
        <v>308</v>
      </c>
      <c r="Y58" s="199" t="s">
        <v>308</v>
      </c>
      <c r="Z58" s="199" t="s">
        <v>308</v>
      </c>
      <c r="AA58" s="199" t="s">
        <v>308</v>
      </c>
    </row>
    <row r="59" spans="1:27" ht="20.25" customHeight="1" x14ac:dyDescent="0.25">
      <c r="A59" s="38"/>
      <c r="B59" s="38"/>
      <c r="C59" s="533"/>
      <c r="D59" s="533"/>
      <c r="E59" s="533"/>
      <c r="F59" s="533"/>
      <c r="G59" s="533"/>
      <c r="H59" s="42"/>
      <c r="I59" s="42"/>
      <c r="J59" s="38"/>
      <c r="K59" s="38"/>
      <c r="L59" s="38"/>
      <c r="M59" s="38"/>
      <c r="N59" s="38"/>
      <c r="O59" s="38"/>
      <c r="P59" s="38"/>
      <c r="Q59" s="38"/>
      <c r="R59" s="38"/>
      <c r="S59" s="38"/>
      <c r="T59" s="38"/>
      <c r="U59" s="38"/>
      <c r="V59" s="38"/>
      <c r="W59" s="38"/>
      <c r="X59" s="38"/>
      <c r="Y59" s="38"/>
      <c r="Z59" s="38"/>
    </row>
    <row r="60" spans="1:27" x14ac:dyDescent="0.25">
      <c r="A60" s="38"/>
      <c r="B60" s="38"/>
      <c r="C60" s="45"/>
      <c r="D60" s="45"/>
      <c r="E60" s="45"/>
      <c r="J60" s="38"/>
      <c r="K60" s="38"/>
      <c r="L60" s="44"/>
      <c r="M60" s="38"/>
      <c r="N60" s="38"/>
      <c r="O60" s="38"/>
      <c r="P60" s="44"/>
      <c r="Q60" s="38"/>
      <c r="R60" s="38"/>
      <c r="S60" s="38"/>
      <c r="T60" s="44"/>
      <c r="U60" s="38"/>
      <c r="V60" s="38"/>
      <c r="W60" s="38"/>
      <c r="X60" s="44"/>
      <c r="Y60" s="38"/>
      <c r="Z60" s="38"/>
    </row>
    <row r="61" spans="1:27" ht="51" customHeight="1" x14ac:dyDescent="0.25">
      <c r="A61" s="38"/>
      <c r="B61" s="38"/>
      <c r="C61" s="533"/>
      <c r="D61" s="533"/>
      <c r="E61" s="533"/>
      <c r="F61" s="533"/>
      <c r="G61" s="533"/>
      <c r="H61" s="42"/>
      <c r="I61" s="42"/>
      <c r="J61" s="38"/>
      <c r="K61" s="38"/>
      <c r="L61" s="44"/>
      <c r="M61" s="38"/>
      <c r="N61" s="38"/>
      <c r="O61" s="38"/>
      <c r="P61" s="44"/>
      <c r="Q61" s="38"/>
      <c r="R61" s="38"/>
      <c r="S61" s="38"/>
      <c r="T61" s="44"/>
      <c r="U61" s="38"/>
      <c r="V61" s="38"/>
      <c r="W61" s="38"/>
      <c r="X61" s="44"/>
      <c r="Y61" s="38"/>
      <c r="Z61" s="38"/>
    </row>
    <row r="62" spans="1:27" ht="32.25" customHeight="1" x14ac:dyDescent="0.25">
      <c r="A62" s="38"/>
      <c r="B62" s="38"/>
      <c r="C62" s="534"/>
      <c r="D62" s="534"/>
      <c r="E62" s="534"/>
      <c r="F62" s="534"/>
      <c r="G62" s="534"/>
      <c r="H62" s="43"/>
      <c r="I62" s="43"/>
      <c r="J62" s="38"/>
      <c r="K62" s="38"/>
      <c r="L62" s="38"/>
      <c r="M62" s="38"/>
      <c r="N62" s="38"/>
      <c r="O62" s="38"/>
      <c r="P62" s="38"/>
      <c r="Q62" s="38"/>
      <c r="R62" s="38"/>
      <c r="S62" s="38"/>
      <c r="T62" s="38"/>
      <c r="U62" s="38"/>
      <c r="V62" s="38"/>
      <c r="W62" s="38"/>
      <c r="X62" s="38"/>
      <c r="Y62" s="38"/>
      <c r="Z62" s="38"/>
    </row>
    <row r="63" spans="1:27" ht="51.75" customHeight="1" x14ac:dyDescent="0.25">
      <c r="A63" s="38"/>
      <c r="B63" s="38"/>
      <c r="C63" s="533"/>
      <c r="D63" s="533"/>
      <c r="E63" s="533"/>
      <c r="F63" s="533"/>
      <c r="G63" s="533"/>
      <c r="H63" s="42"/>
      <c r="I63" s="42"/>
      <c r="J63" s="38"/>
      <c r="K63" s="38"/>
      <c r="L63" s="38"/>
      <c r="M63" s="38"/>
      <c r="N63" s="38"/>
      <c r="O63" s="38"/>
      <c r="P63" s="38"/>
      <c r="Q63" s="38"/>
      <c r="R63" s="38"/>
      <c r="S63" s="38"/>
      <c r="T63" s="38"/>
      <c r="U63" s="38"/>
      <c r="V63" s="38"/>
      <c r="W63" s="38"/>
      <c r="X63" s="38"/>
      <c r="Y63" s="38"/>
      <c r="Z63" s="38"/>
    </row>
    <row r="64" spans="1:27" ht="21.75" customHeight="1" x14ac:dyDescent="0.25">
      <c r="A64" s="38"/>
      <c r="B64" s="38"/>
      <c r="C64" s="535"/>
      <c r="D64" s="535"/>
      <c r="E64" s="535"/>
      <c r="F64" s="535"/>
      <c r="G64" s="535"/>
      <c r="H64" s="41"/>
      <c r="I64" s="41"/>
      <c r="J64" s="40"/>
      <c r="K64" s="40"/>
      <c r="L64" s="38"/>
      <c r="M64" s="38"/>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L65" s="38"/>
      <c r="M65" s="38"/>
      <c r="N65" s="38"/>
      <c r="O65" s="38"/>
      <c r="P65" s="38"/>
      <c r="Q65" s="38"/>
      <c r="R65" s="38"/>
      <c r="S65" s="38"/>
      <c r="T65" s="38"/>
      <c r="U65" s="38"/>
      <c r="V65" s="38"/>
      <c r="W65" s="38"/>
      <c r="X65" s="38"/>
      <c r="Y65" s="38"/>
      <c r="Z65" s="38"/>
    </row>
    <row r="66" spans="1:26" ht="18.75" customHeight="1" x14ac:dyDescent="0.25">
      <c r="A66" s="38"/>
      <c r="B66" s="38"/>
      <c r="C66" s="532"/>
      <c r="D66" s="532"/>
      <c r="E66" s="532"/>
      <c r="F66" s="532"/>
      <c r="G66" s="532"/>
      <c r="H66" s="39"/>
      <c r="I66" s="39"/>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J68" s="38"/>
      <c r="K68" s="38"/>
      <c r="L68" s="38"/>
      <c r="M68" s="38"/>
      <c r="N68" s="38"/>
      <c r="O68" s="38"/>
      <c r="P68" s="38"/>
      <c r="Q68" s="38"/>
      <c r="R68" s="38"/>
      <c r="S68" s="38"/>
      <c r="T68" s="38"/>
      <c r="U68" s="38"/>
      <c r="V68" s="38"/>
      <c r="W68" s="38"/>
      <c r="X68" s="38"/>
      <c r="Y68" s="38"/>
      <c r="Z68" s="38"/>
    </row>
    <row r="69" spans="1:26" x14ac:dyDescent="0.25">
      <c r="F69" s="37"/>
      <c r="G69" s="37"/>
      <c r="H69" s="37"/>
      <c r="I69" s="37"/>
    </row>
    <row r="70" spans="1:26" x14ac:dyDescent="0.25">
      <c r="F70" s="37"/>
      <c r="G70" s="37"/>
      <c r="H70" s="37"/>
      <c r="I70" s="37"/>
    </row>
    <row r="71" spans="1:26" x14ac:dyDescent="0.25">
      <c r="F71" s="37"/>
      <c r="G71" s="37"/>
      <c r="H71" s="37"/>
      <c r="I71" s="37"/>
    </row>
    <row r="72" spans="1:26" x14ac:dyDescent="0.25">
      <c r="F72" s="37"/>
      <c r="G72" s="37"/>
      <c r="H72" s="37"/>
      <c r="I72" s="37"/>
    </row>
    <row r="73" spans="1:26" x14ac:dyDescent="0.25">
      <c r="F73" s="37"/>
      <c r="G73" s="37"/>
      <c r="H73" s="37"/>
      <c r="I73" s="37"/>
    </row>
    <row r="74" spans="1:26" x14ac:dyDescent="0.25">
      <c r="F74" s="37"/>
      <c r="G74" s="37"/>
      <c r="H74" s="37"/>
      <c r="I74" s="37"/>
    </row>
    <row r="75" spans="1:26" x14ac:dyDescent="0.25">
      <c r="F75" s="37"/>
      <c r="G75" s="37"/>
      <c r="H75" s="37"/>
      <c r="I75" s="37"/>
    </row>
    <row r="76" spans="1:26" x14ac:dyDescent="0.25">
      <c r="F76" s="37"/>
      <c r="G76" s="37"/>
      <c r="H76" s="37"/>
      <c r="I76" s="37"/>
    </row>
    <row r="77" spans="1:26" x14ac:dyDescent="0.25">
      <c r="F77" s="37"/>
      <c r="G77" s="37"/>
      <c r="H77" s="37"/>
      <c r="I77" s="37"/>
    </row>
    <row r="78" spans="1:26" x14ac:dyDescent="0.25">
      <c r="F78" s="37"/>
      <c r="G78" s="37"/>
      <c r="H78" s="37"/>
      <c r="I78" s="37"/>
    </row>
    <row r="79" spans="1:26" x14ac:dyDescent="0.25">
      <c r="F79" s="37"/>
      <c r="G79" s="37"/>
      <c r="H79" s="37"/>
      <c r="I79" s="37"/>
    </row>
    <row r="80" spans="1:26" x14ac:dyDescent="0.25">
      <c r="F80" s="37"/>
      <c r="G80" s="37"/>
      <c r="H80" s="37"/>
      <c r="I80" s="37"/>
    </row>
    <row r="81" spans="6:9" x14ac:dyDescent="0.25">
      <c r="F81" s="37"/>
      <c r="G81" s="37"/>
      <c r="H81" s="37"/>
      <c r="I81" s="37"/>
    </row>
  </sheetData>
  <mergeCells count="34">
    <mergeCell ref="F15:G15"/>
    <mergeCell ref="F14:I14"/>
    <mergeCell ref="H15:I15"/>
    <mergeCell ref="C66:G66"/>
    <mergeCell ref="C59:G59"/>
    <mergeCell ref="C61:G61"/>
    <mergeCell ref="C62:G62"/>
    <mergeCell ref="C63:G63"/>
    <mergeCell ref="C64:G64"/>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L15:M15"/>
    <mergeCell ref="V14:Y14"/>
    <mergeCell ref="V15:W15"/>
    <mergeCell ref="X15:Y15"/>
    <mergeCell ref="N14:Q14"/>
    <mergeCell ref="N15:O15"/>
    <mergeCell ref="P15:Q15"/>
    <mergeCell ref="R14:U14"/>
    <mergeCell ref="R15:S15"/>
    <mergeCell ref="T15:U15"/>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4"/>
  <sheetViews>
    <sheetView zoomScale="70" zoomScaleNormal="70" workbookViewId="0">
      <pane ySplit="24" topLeftCell="A25" activePane="bottomLeft" state="frozen"/>
      <selection activeCell="A18" sqref="A18"/>
      <selection pane="bottomLeft" activeCell="A3" sqref="A3"/>
    </sheetView>
  </sheetViews>
  <sheetFormatPr defaultRowHeight="15.75" outlineLevelCol="1" x14ac:dyDescent="0.25"/>
  <cols>
    <col min="1" max="1" width="10.7109375" style="178" customWidth="1"/>
    <col min="2" max="2" width="48.140625" style="177" customWidth="1"/>
    <col min="3" max="3" width="14.85546875" style="178" customWidth="1"/>
    <col min="4" max="4" width="16.28515625" style="178" customWidth="1"/>
    <col min="5" max="5" width="9.85546875" style="179" customWidth="1"/>
    <col min="6" max="10" width="7.7109375" style="180" customWidth="1"/>
    <col min="11" max="11" width="14.140625" style="180" customWidth="1"/>
    <col min="12" max="12" width="43.28515625" style="178" customWidth="1"/>
    <col min="13" max="13" width="18.140625" style="180" customWidth="1" outlineLevel="1"/>
    <col min="14" max="14" width="17.28515625" style="179" customWidth="1" outlineLevel="1"/>
    <col min="15" max="15" width="16.140625" style="180" customWidth="1" outlineLevel="1"/>
    <col min="16" max="16" width="17.7109375" style="180" customWidth="1" outlineLevel="1"/>
    <col min="17" max="17" width="14" style="180" customWidth="1" outlineLevel="1"/>
    <col min="18" max="18" width="16.140625" style="180" customWidth="1" outlineLevel="1"/>
    <col min="19" max="19" width="15" style="180" customWidth="1" outlineLevel="1"/>
    <col min="20" max="20" width="13.28515625" style="180" customWidth="1" outlineLevel="1"/>
    <col min="21" max="21" width="39.28515625" style="178" customWidth="1" outlineLevel="1"/>
    <col min="22" max="22" width="16.85546875" style="177" customWidth="1" outlineLevel="1"/>
    <col min="23" max="23" width="27.5703125" style="177" customWidth="1" outlineLevel="1"/>
    <col min="24" max="24" width="7.7109375" style="178" customWidth="1" outlineLevel="1"/>
    <col min="25" max="25" width="14.42578125" style="178" customWidth="1" outlineLevel="1"/>
    <col min="26" max="26" width="18.7109375" style="180" customWidth="1" outlineLevel="1"/>
    <col min="27" max="27" width="37.140625" style="180" customWidth="1"/>
    <col min="28" max="28" width="14.85546875" style="179" customWidth="1"/>
    <col min="29" max="29" width="19.5703125" style="179" customWidth="1"/>
    <col min="30" max="30" width="15.28515625" style="180" customWidth="1"/>
    <col min="31" max="31" width="27.42578125" style="180" customWidth="1"/>
    <col min="32" max="32" width="13" style="180" customWidth="1"/>
    <col min="33" max="34" width="13.140625" style="180" customWidth="1"/>
    <col min="35" max="35" width="17.5703125" style="180" customWidth="1"/>
    <col min="36" max="36" width="14" style="180" customWidth="1"/>
    <col min="37" max="37" width="17" style="180" customWidth="1"/>
    <col min="38" max="38" width="11.5703125" style="180" customWidth="1"/>
    <col min="39" max="39" width="11.28515625" style="180" customWidth="1"/>
    <col min="40" max="40" width="12.7109375" style="180" customWidth="1"/>
    <col min="41" max="41" width="14.28515625" style="180" customWidth="1"/>
    <col min="42" max="42" width="17" style="180" customWidth="1"/>
    <col min="43" max="43" width="16.42578125" style="180" customWidth="1"/>
    <col min="44" max="44" width="18" style="180" customWidth="1"/>
    <col min="45" max="45" width="16.42578125" style="180" customWidth="1"/>
    <col min="46" max="46" width="23.7109375" style="177" customWidth="1"/>
    <col min="47" max="16384" width="9.140625" style="178"/>
  </cols>
  <sheetData>
    <row r="1" spans="1:46" x14ac:dyDescent="0.25">
      <c r="A1" s="176"/>
      <c r="AT1" s="175"/>
    </row>
    <row r="2" spans="1:46" x14ac:dyDescent="0.25">
      <c r="A2" s="544" t="s">
        <v>536</v>
      </c>
      <c r="B2" s="544"/>
      <c r="C2" s="544"/>
      <c r="D2" s="544"/>
      <c r="E2" s="544"/>
      <c r="F2" s="544"/>
      <c r="G2" s="544"/>
      <c r="H2" s="544"/>
      <c r="I2" s="544"/>
      <c r="J2" s="544"/>
      <c r="K2" s="544"/>
      <c r="L2" s="544"/>
      <c r="M2" s="544"/>
      <c r="N2" s="544"/>
      <c r="O2" s="544"/>
      <c r="P2" s="544"/>
      <c r="Q2" s="544"/>
      <c r="R2" s="544"/>
      <c r="S2" s="544"/>
      <c r="T2" s="544"/>
      <c r="U2" s="544"/>
      <c r="V2" s="544"/>
      <c r="W2" s="544"/>
      <c r="X2" s="544"/>
      <c r="Y2" s="544"/>
      <c r="Z2" s="544"/>
      <c r="AA2" s="544"/>
      <c r="AB2" s="544"/>
      <c r="AC2" s="544"/>
      <c r="AD2" s="544"/>
      <c r="AE2" s="544"/>
      <c r="AF2" s="544"/>
      <c r="AG2" s="544"/>
      <c r="AH2" s="544"/>
      <c r="AI2" s="544"/>
      <c r="AJ2" s="544"/>
      <c r="AK2" s="544"/>
      <c r="AL2" s="544"/>
      <c r="AM2" s="544"/>
      <c r="AN2" s="544"/>
      <c r="AO2" s="544"/>
      <c r="AP2" s="544"/>
      <c r="AQ2" s="544"/>
      <c r="AR2" s="544"/>
      <c r="AS2" s="544"/>
      <c r="AT2" s="544"/>
    </row>
    <row r="3" spans="1:46" x14ac:dyDescent="0.25">
      <c r="A3" s="176"/>
    </row>
    <row r="4" spans="1:46" s="13" customFormat="1" ht="18.75" x14ac:dyDescent="0.25">
      <c r="A4" s="464" t="s">
        <v>135</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row>
    <row r="5" spans="1:46" s="13" customFormat="1" ht="18.75" x14ac:dyDescent="0.25">
      <c r="A5" s="464"/>
      <c r="B5" s="464"/>
      <c r="C5" s="464"/>
      <c r="D5" s="464"/>
      <c r="E5" s="464"/>
      <c r="F5" s="464"/>
      <c r="G5" s="464"/>
      <c r="H5" s="464"/>
      <c r="I5" s="464"/>
      <c r="J5" s="464"/>
      <c r="K5" s="464"/>
      <c r="L5" s="464"/>
      <c r="M5" s="464"/>
      <c r="N5" s="464"/>
      <c r="O5" s="464"/>
      <c r="P5" s="464"/>
      <c r="Q5" s="464"/>
      <c r="R5" s="464"/>
      <c r="S5" s="464"/>
      <c r="T5" s="464"/>
      <c r="U5" s="464"/>
      <c r="V5" s="464"/>
      <c r="W5" s="464"/>
      <c r="X5" s="464"/>
    </row>
    <row r="6" spans="1:46" s="13" customFormat="1" ht="18.75" x14ac:dyDescent="0.25">
      <c r="A6" s="465" t="str">
        <f>'6.2. Паспорт фин осв ввод'!A6:AA6</f>
        <v>О_100000005</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c r="AN6" s="465"/>
      <c r="AO6" s="465"/>
      <c r="AP6" s="465"/>
      <c r="AQ6" s="465"/>
      <c r="AR6" s="465"/>
      <c r="AS6" s="465"/>
      <c r="AT6" s="465"/>
    </row>
    <row r="7" spans="1:46" s="13" customFormat="1" ht="15" x14ac:dyDescent="0.25">
      <c r="A7" s="488" t="s">
        <v>6</v>
      </c>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row>
    <row r="8" spans="1:46" s="13" customFormat="1" ht="18.75" x14ac:dyDescent="0.25">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row>
    <row r="9" spans="1:46" s="13" customFormat="1" ht="33" customHeight="1" x14ac:dyDescent="0.25">
      <c r="A9" s="546" t="str">
        <f>'6.2. Паспорт фин осв ввод'!A9:AA9</f>
        <v>Реконструкция ПС "ГПП-35/10 Сиб" 35/10кВ</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6"/>
      <c r="AP9" s="546"/>
      <c r="AQ9" s="546"/>
      <c r="AR9" s="546"/>
      <c r="AS9" s="546"/>
      <c r="AT9" s="546"/>
    </row>
    <row r="10" spans="1:46" s="13" customFormat="1" ht="15" x14ac:dyDescent="0.25">
      <c r="A10" s="488" t="s">
        <v>5</v>
      </c>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488"/>
      <c r="Z10" s="488"/>
      <c r="AA10" s="488"/>
      <c r="AB10" s="488"/>
      <c r="AC10" s="488"/>
      <c r="AD10" s="488"/>
      <c r="AE10" s="488"/>
      <c r="AF10" s="488"/>
      <c r="AG10" s="488"/>
      <c r="AH10" s="488"/>
      <c r="AI10" s="488"/>
      <c r="AJ10" s="488"/>
      <c r="AK10" s="488"/>
      <c r="AL10" s="488"/>
      <c r="AM10" s="488"/>
      <c r="AN10" s="488"/>
      <c r="AO10" s="488"/>
      <c r="AP10" s="488"/>
      <c r="AQ10" s="488"/>
      <c r="AR10" s="488"/>
      <c r="AS10" s="488"/>
      <c r="AT10" s="488"/>
    </row>
    <row r="11" spans="1:46" hidden="1" x14ac:dyDescent="0.25">
      <c r="A11" s="545" t="s">
        <v>224</v>
      </c>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c r="AG11" s="545"/>
      <c r="AH11" s="545"/>
      <c r="AI11" s="545"/>
      <c r="AJ11" s="545"/>
      <c r="AK11" s="545"/>
      <c r="AL11" s="545"/>
      <c r="AM11" s="545"/>
      <c r="AN11" s="545"/>
      <c r="AO11" s="545"/>
      <c r="AP11" s="545"/>
      <c r="AQ11" s="545"/>
      <c r="AR11" s="545"/>
      <c r="AS11" s="545"/>
      <c r="AT11" s="545"/>
    </row>
    <row r="12" spans="1:46" hidden="1" x14ac:dyDescent="0.25">
      <c r="A12" s="545" t="s">
        <v>225</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45"/>
    </row>
    <row r="13" spans="1:46" hidden="1" x14ac:dyDescent="0.25">
      <c r="A13" s="181"/>
      <c r="B13" s="182"/>
      <c r="C13" s="181"/>
      <c r="D13" s="181"/>
      <c r="E13" s="183"/>
      <c r="F13" s="181"/>
      <c r="G13" s="181"/>
      <c r="H13" s="181"/>
      <c r="I13" s="181"/>
      <c r="J13" s="181"/>
      <c r="K13" s="181"/>
      <c r="L13" s="184"/>
      <c r="M13" s="181"/>
      <c r="N13" s="183"/>
      <c r="O13" s="181"/>
      <c r="P13" s="181"/>
      <c r="Q13" s="181"/>
      <c r="R13" s="181"/>
      <c r="S13" s="181"/>
      <c r="T13" s="181"/>
      <c r="U13" s="184"/>
      <c r="V13" s="182"/>
      <c r="W13" s="182"/>
      <c r="X13" s="181"/>
      <c r="Y13" s="181"/>
      <c r="Z13" s="181"/>
      <c r="AA13" s="181"/>
      <c r="AB13" s="183"/>
      <c r="AC13" s="183"/>
      <c r="AD13" s="181"/>
      <c r="AE13" s="181"/>
      <c r="AF13" s="181"/>
      <c r="AG13" s="181"/>
      <c r="AH13" s="181"/>
      <c r="AI13" s="181"/>
      <c r="AJ13" s="181"/>
      <c r="AK13" s="181"/>
      <c r="AL13" s="181"/>
      <c r="AM13" s="181"/>
      <c r="AN13" s="181"/>
      <c r="AO13" s="181"/>
      <c r="AP13" s="181"/>
      <c r="AQ13" s="181"/>
      <c r="AR13" s="181"/>
      <c r="AS13" s="181"/>
      <c r="AT13" s="182"/>
    </row>
    <row r="14" spans="1:46" hidden="1" x14ac:dyDescent="0.25">
      <c r="A14" s="542" t="s">
        <v>164</v>
      </c>
      <c r="B14" s="542"/>
      <c r="C14" s="542"/>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c r="AD14" s="542"/>
      <c r="AE14" s="542"/>
      <c r="AF14" s="542"/>
      <c r="AG14" s="542"/>
      <c r="AH14" s="542"/>
      <c r="AI14" s="542"/>
      <c r="AJ14" s="542"/>
      <c r="AK14" s="542"/>
      <c r="AL14" s="542"/>
      <c r="AM14" s="542"/>
      <c r="AN14" s="542"/>
      <c r="AO14" s="542"/>
      <c r="AP14" s="542"/>
      <c r="AQ14" s="542"/>
      <c r="AR14" s="542"/>
      <c r="AS14" s="542"/>
      <c r="AT14" s="542"/>
    </row>
    <row r="15" spans="1:46" hidden="1" x14ac:dyDescent="0.25">
      <c r="A15" s="543" t="s">
        <v>226</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row>
    <row r="16" spans="1:46" hidden="1" x14ac:dyDescent="0.25">
      <c r="A16" s="180"/>
      <c r="C16" s="180"/>
      <c r="D16" s="180"/>
    </row>
    <row r="17" spans="1:46" hidden="1" x14ac:dyDescent="0.25">
      <c r="A17" s="544" t="s">
        <v>227</v>
      </c>
      <c r="B17" s="544"/>
      <c r="C17" s="544"/>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row>
    <row r="18" spans="1:46" ht="15.75" hidden="1" customHeight="1" x14ac:dyDescent="0.25">
      <c r="A18" s="543" t="s">
        <v>228</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3"/>
      <c r="AM18" s="543"/>
      <c r="AN18" s="543"/>
      <c r="AO18" s="543"/>
      <c r="AP18" s="543"/>
      <c r="AQ18" s="543"/>
      <c r="AR18" s="543"/>
      <c r="AS18" s="543"/>
      <c r="AT18" s="543"/>
    </row>
    <row r="19" spans="1:46" hidden="1" x14ac:dyDescent="0.25">
      <c r="A19" s="180"/>
      <c r="C19" s="180"/>
      <c r="D19" s="180"/>
      <c r="X19" s="180"/>
      <c r="Y19" s="180"/>
    </row>
    <row r="20" spans="1:46" ht="18" customHeight="1" x14ac:dyDescent="0.25">
      <c r="A20" s="544" t="s">
        <v>467</v>
      </c>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row>
    <row r="21" spans="1:46" x14ac:dyDescent="0.25">
      <c r="A21" s="185"/>
      <c r="B21" s="186"/>
      <c r="C21" s="185"/>
      <c r="D21" s="185"/>
      <c r="E21" s="187"/>
      <c r="F21" s="185"/>
      <c r="G21" s="185"/>
      <c r="H21" s="185"/>
      <c r="I21" s="185"/>
      <c r="J21" s="185"/>
      <c r="K21" s="185"/>
      <c r="L21" s="176"/>
      <c r="M21" s="185"/>
      <c r="N21" s="187"/>
      <c r="O21" s="185"/>
      <c r="P21" s="185"/>
      <c r="Q21" s="185"/>
      <c r="R21" s="185"/>
      <c r="S21" s="185"/>
      <c r="T21" s="185"/>
      <c r="U21" s="176"/>
      <c r="V21" s="186"/>
      <c r="W21" s="186"/>
      <c r="X21" s="185"/>
      <c r="Y21" s="185"/>
      <c r="Z21" s="185"/>
      <c r="AA21" s="185"/>
      <c r="AB21" s="187"/>
      <c r="AC21" s="187"/>
      <c r="AD21" s="185"/>
      <c r="AE21" s="185"/>
      <c r="AF21" s="185"/>
      <c r="AG21" s="185"/>
      <c r="AH21" s="185"/>
      <c r="AI21" s="185"/>
      <c r="AJ21" s="185"/>
      <c r="AK21" s="185"/>
      <c r="AL21" s="185"/>
      <c r="AM21" s="185"/>
      <c r="AN21" s="185"/>
      <c r="AO21" s="185"/>
      <c r="AP21" s="185"/>
      <c r="AQ21" s="185"/>
      <c r="AR21" s="185"/>
      <c r="AS21" s="185"/>
      <c r="AT21" s="186"/>
    </row>
    <row r="22" spans="1:46" s="180" customFormat="1" ht="49.5" customHeight="1" x14ac:dyDescent="0.25">
      <c r="A22" s="536" t="s">
        <v>229</v>
      </c>
      <c r="B22" s="536" t="s">
        <v>230</v>
      </c>
      <c r="C22" s="536" t="s">
        <v>231</v>
      </c>
      <c r="D22" s="536" t="s">
        <v>232</v>
      </c>
      <c r="E22" s="536" t="s">
        <v>233</v>
      </c>
      <c r="F22" s="536"/>
      <c r="G22" s="536"/>
      <c r="H22" s="536"/>
      <c r="I22" s="536"/>
      <c r="J22" s="536"/>
      <c r="K22" s="536" t="s">
        <v>234</v>
      </c>
      <c r="L22" s="536" t="s">
        <v>235</v>
      </c>
      <c r="M22" s="536" t="s">
        <v>236</v>
      </c>
      <c r="N22" s="537" t="s">
        <v>237</v>
      </c>
      <c r="O22" s="536" t="s">
        <v>238</v>
      </c>
      <c r="P22" s="536" t="s">
        <v>239</v>
      </c>
      <c r="Q22" s="536" t="s">
        <v>240</v>
      </c>
      <c r="R22" s="536"/>
      <c r="S22" s="539" t="s">
        <v>241</v>
      </c>
      <c r="T22" s="539" t="s">
        <v>242</v>
      </c>
      <c r="U22" s="536" t="s">
        <v>243</v>
      </c>
      <c r="V22" s="536" t="s">
        <v>244</v>
      </c>
      <c r="W22" s="536" t="s">
        <v>245</v>
      </c>
      <c r="X22" s="540" t="s">
        <v>246</v>
      </c>
      <c r="Y22" s="536" t="s">
        <v>247</v>
      </c>
      <c r="Z22" s="536" t="s">
        <v>248</v>
      </c>
      <c r="AA22" s="536" t="s">
        <v>249</v>
      </c>
      <c r="AB22" s="537" t="s">
        <v>250</v>
      </c>
      <c r="AC22" s="537" t="s">
        <v>251</v>
      </c>
      <c r="AD22" s="536" t="s">
        <v>252</v>
      </c>
      <c r="AE22" s="536"/>
      <c r="AF22" s="536"/>
      <c r="AG22" s="536"/>
      <c r="AH22" s="536"/>
      <c r="AI22" s="536"/>
      <c r="AJ22" s="536" t="s">
        <v>253</v>
      </c>
      <c r="AK22" s="536"/>
      <c r="AL22" s="536"/>
      <c r="AM22" s="536"/>
      <c r="AN22" s="536" t="s">
        <v>254</v>
      </c>
      <c r="AO22" s="536"/>
      <c r="AP22" s="536" t="s">
        <v>255</v>
      </c>
      <c r="AQ22" s="536" t="s">
        <v>256</v>
      </c>
      <c r="AR22" s="536" t="s">
        <v>257</v>
      </c>
      <c r="AS22" s="536" t="s">
        <v>258</v>
      </c>
      <c r="AT22" s="536" t="s">
        <v>259</v>
      </c>
    </row>
    <row r="23" spans="1:46" s="180" customFormat="1" ht="70.5" customHeight="1" x14ac:dyDescent="0.25">
      <c r="A23" s="536"/>
      <c r="B23" s="536"/>
      <c r="C23" s="536"/>
      <c r="D23" s="536"/>
      <c r="E23" s="537" t="s">
        <v>260</v>
      </c>
      <c r="F23" s="538" t="s">
        <v>261</v>
      </c>
      <c r="G23" s="538" t="s">
        <v>262</v>
      </c>
      <c r="H23" s="538" t="s">
        <v>263</v>
      </c>
      <c r="I23" s="538" t="s">
        <v>264</v>
      </c>
      <c r="J23" s="538" t="s">
        <v>27</v>
      </c>
      <c r="K23" s="536"/>
      <c r="L23" s="536"/>
      <c r="M23" s="536"/>
      <c r="N23" s="537"/>
      <c r="O23" s="536"/>
      <c r="P23" s="536"/>
      <c r="Q23" s="536" t="s">
        <v>1</v>
      </c>
      <c r="R23" s="536" t="s">
        <v>215</v>
      </c>
      <c r="S23" s="539"/>
      <c r="T23" s="539"/>
      <c r="U23" s="536"/>
      <c r="V23" s="536"/>
      <c r="W23" s="536"/>
      <c r="X23" s="536"/>
      <c r="Y23" s="536"/>
      <c r="Z23" s="536"/>
      <c r="AA23" s="536"/>
      <c r="AB23" s="537"/>
      <c r="AC23" s="537"/>
      <c r="AD23" s="536" t="s">
        <v>265</v>
      </c>
      <c r="AE23" s="536"/>
      <c r="AF23" s="536" t="s">
        <v>266</v>
      </c>
      <c r="AG23" s="536"/>
      <c r="AH23" s="536" t="s">
        <v>267</v>
      </c>
      <c r="AI23" s="536" t="s">
        <v>268</v>
      </c>
      <c r="AJ23" s="536" t="s">
        <v>269</v>
      </c>
      <c r="AK23" s="536" t="s">
        <v>270</v>
      </c>
      <c r="AL23" s="536" t="s">
        <v>271</v>
      </c>
      <c r="AM23" s="536" t="s">
        <v>272</v>
      </c>
      <c r="AN23" s="536" t="s">
        <v>273</v>
      </c>
      <c r="AO23" s="541" t="s">
        <v>215</v>
      </c>
      <c r="AP23" s="536"/>
      <c r="AQ23" s="536"/>
      <c r="AR23" s="536"/>
      <c r="AS23" s="536"/>
      <c r="AT23" s="536"/>
    </row>
    <row r="24" spans="1:46" s="180" customFormat="1" ht="54" customHeight="1" x14ac:dyDescent="0.25">
      <c r="A24" s="536"/>
      <c r="B24" s="536"/>
      <c r="C24" s="536"/>
      <c r="D24" s="536"/>
      <c r="E24" s="537"/>
      <c r="F24" s="538"/>
      <c r="G24" s="538"/>
      <c r="H24" s="538"/>
      <c r="I24" s="538"/>
      <c r="J24" s="538"/>
      <c r="K24" s="536"/>
      <c r="L24" s="536"/>
      <c r="M24" s="536"/>
      <c r="N24" s="537"/>
      <c r="O24" s="536"/>
      <c r="P24" s="536"/>
      <c r="Q24" s="536"/>
      <c r="R24" s="536"/>
      <c r="S24" s="539"/>
      <c r="T24" s="539"/>
      <c r="U24" s="536"/>
      <c r="V24" s="536"/>
      <c r="W24" s="536"/>
      <c r="X24" s="536"/>
      <c r="Y24" s="536"/>
      <c r="Z24" s="536"/>
      <c r="AA24" s="536"/>
      <c r="AB24" s="537"/>
      <c r="AC24" s="537"/>
      <c r="AD24" s="188" t="s">
        <v>274</v>
      </c>
      <c r="AE24" s="188" t="s">
        <v>275</v>
      </c>
      <c r="AF24" s="188" t="s">
        <v>1</v>
      </c>
      <c r="AG24" s="188" t="s">
        <v>215</v>
      </c>
      <c r="AH24" s="536"/>
      <c r="AI24" s="536"/>
      <c r="AJ24" s="536"/>
      <c r="AK24" s="536"/>
      <c r="AL24" s="536"/>
      <c r="AM24" s="536"/>
      <c r="AN24" s="536"/>
      <c r="AO24" s="541"/>
      <c r="AP24" s="536"/>
      <c r="AQ24" s="536"/>
      <c r="AR24" s="536"/>
      <c r="AS24" s="536"/>
      <c r="AT24" s="536"/>
    </row>
    <row r="25" spans="1:46" s="180" customFormat="1" x14ac:dyDescent="0.25">
      <c r="A25" s="189">
        <v>1</v>
      </c>
      <c r="B25" s="189">
        <v>2</v>
      </c>
      <c r="C25" s="189">
        <v>3</v>
      </c>
      <c r="D25" s="189">
        <v>4</v>
      </c>
      <c r="E25" s="190">
        <v>5</v>
      </c>
      <c r="F25" s="189">
        <v>6</v>
      </c>
      <c r="G25" s="189">
        <v>7</v>
      </c>
      <c r="H25" s="189">
        <v>8</v>
      </c>
      <c r="I25" s="189">
        <v>9</v>
      </c>
      <c r="J25" s="189">
        <v>10</v>
      </c>
      <c r="K25" s="189">
        <v>11</v>
      </c>
      <c r="L25" s="189">
        <v>12</v>
      </c>
      <c r="M25" s="189">
        <v>13</v>
      </c>
      <c r="N25" s="190">
        <v>14</v>
      </c>
      <c r="O25" s="189">
        <v>15</v>
      </c>
      <c r="P25" s="189">
        <v>16</v>
      </c>
      <c r="Q25" s="189">
        <v>17</v>
      </c>
      <c r="R25" s="189">
        <v>18</v>
      </c>
      <c r="S25" s="189">
        <v>19</v>
      </c>
      <c r="T25" s="189">
        <v>20</v>
      </c>
      <c r="U25" s="189">
        <v>21</v>
      </c>
      <c r="V25" s="189">
        <v>22</v>
      </c>
      <c r="W25" s="189">
        <v>23</v>
      </c>
      <c r="X25" s="189">
        <v>24</v>
      </c>
      <c r="Y25" s="189">
        <v>25</v>
      </c>
      <c r="Z25" s="189">
        <v>26</v>
      </c>
      <c r="AA25" s="189">
        <v>27</v>
      </c>
      <c r="AB25" s="190">
        <v>28</v>
      </c>
      <c r="AC25" s="190">
        <v>29</v>
      </c>
      <c r="AD25" s="189">
        <v>30</v>
      </c>
      <c r="AE25" s="189">
        <v>31</v>
      </c>
      <c r="AF25" s="189">
        <v>32</v>
      </c>
      <c r="AG25" s="189">
        <v>33</v>
      </c>
      <c r="AH25" s="189">
        <v>34</v>
      </c>
      <c r="AI25" s="189">
        <v>35</v>
      </c>
      <c r="AJ25" s="189">
        <v>36</v>
      </c>
      <c r="AK25" s="189">
        <v>37</v>
      </c>
      <c r="AL25" s="189">
        <v>38</v>
      </c>
      <c r="AM25" s="189">
        <v>39</v>
      </c>
      <c r="AN25" s="189">
        <v>40</v>
      </c>
      <c r="AO25" s="189">
        <v>41</v>
      </c>
      <c r="AP25" s="189">
        <v>42</v>
      </c>
      <c r="AQ25" s="189">
        <v>43</v>
      </c>
      <c r="AR25" s="189">
        <v>44</v>
      </c>
      <c r="AS25" s="189">
        <v>45</v>
      </c>
      <c r="AT25" s="189">
        <v>46</v>
      </c>
    </row>
    <row r="26" spans="1:46" s="420" customFormat="1" x14ac:dyDescent="0.25">
      <c r="A26" s="191"/>
      <c r="B26" s="192"/>
      <c r="C26" s="193"/>
      <c r="D26" s="195"/>
      <c r="E26" s="195"/>
      <c r="F26" s="196"/>
      <c r="G26" s="196"/>
      <c r="H26" s="196"/>
      <c r="I26" s="196"/>
      <c r="J26" s="196"/>
      <c r="K26" s="196"/>
      <c r="L26" s="194"/>
      <c r="M26" s="196"/>
      <c r="N26" s="195"/>
      <c r="O26" s="196"/>
      <c r="P26" s="196"/>
      <c r="Q26" s="196"/>
      <c r="R26" s="196"/>
      <c r="S26" s="196"/>
      <c r="T26" s="196"/>
      <c r="U26" s="197"/>
      <c r="V26" s="197"/>
      <c r="W26" s="197"/>
      <c r="X26" s="194"/>
      <c r="Y26" s="194"/>
      <c r="Z26" s="196"/>
      <c r="AA26" s="196"/>
      <c r="AB26" s="195"/>
      <c r="AC26" s="198"/>
      <c r="AD26" s="196"/>
      <c r="AE26" s="196"/>
      <c r="AF26" s="196"/>
      <c r="AG26" s="196"/>
      <c r="AH26" s="196"/>
      <c r="AI26" s="196"/>
      <c r="AJ26" s="196"/>
      <c r="AK26" s="196"/>
      <c r="AL26" s="196"/>
      <c r="AM26" s="196"/>
      <c r="AN26" s="196"/>
      <c r="AO26" s="196"/>
      <c r="AP26" s="196"/>
      <c r="AQ26" s="196"/>
      <c r="AR26" s="196"/>
      <c r="AS26" s="196"/>
      <c r="AT26" s="197"/>
    </row>
    <row r="27" spans="1:46" s="420" customFormat="1" ht="56.25" customHeight="1" x14ac:dyDescent="0.25">
      <c r="A27" s="421"/>
      <c r="B27" s="422"/>
      <c r="C27" s="423"/>
      <c r="D27" s="424"/>
      <c r="E27" s="424"/>
      <c r="F27" s="425"/>
      <c r="G27" s="425"/>
      <c r="H27" s="425"/>
      <c r="I27" s="425"/>
      <c r="J27" s="425"/>
      <c r="K27" s="425"/>
      <c r="L27" s="426"/>
      <c r="M27" s="425"/>
      <c r="N27" s="424"/>
      <c r="O27" s="425"/>
      <c r="P27" s="424"/>
      <c r="Q27" s="427"/>
      <c r="R27" s="427"/>
      <c r="S27" s="425"/>
      <c r="T27" s="428"/>
      <c r="U27" s="429"/>
      <c r="V27" s="429"/>
      <c r="W27" s="240"/>
      <c r="X27" s="426"/>
      <c r="Y27" s="426"/>
      <c r="Z27" s="424"/>
      <c r="AA27" s="430"/>
      <c r="AB27" s="424"/>
      <c r="AC27" s="424"/>
      <c r="AD27" s="425"/>
      <c r="AE27" s="431"/>
      <c r="AF27" s="427"/>
      <c r="AG27" s="427"/>
      <c r="AH27" s="432"/>
      <c r="AI27" s="433"/>
      <c r="AJ27" s="425"/>
      <c r="AK27" s="425"/>
      <c r="AL27" s="425"/>
      <c r="AM27" s="425"/>
      <c r="AN27" s="425"/>
      <c r="AO27" s="433"/>
      <c r="AP27" s="425"/>
      <c r="AQ27" s="433"/>
      <c r="AR27" s="425"/>
      <c r="AS27" s="425"/>
      <c r="AT27" s="240"/>
    </row>
    <row r="28" spans="1:46" s="420" customFormat="1" x14ac:dyDescent="0.25">
      <c r="A28" s="421"/>
      <c r="B28" s="422"/>
      <c r="C28" s="423"/>
      <c r="D28" s="424"/>
      <c r="E28" s="424"/>
      <c r="F28" s="425"/>
      <c r="G28" s="425"/>
      <c r="H28" s="425"/>
      <c r="I28" s="425"/>
      <c r="J28" s="425"/>
      <c r="K28" s="425"/>
      <c r="L28" s="426"/>
      <c r="M28" s="425"/>
      <c r="N28" s="424"/>
      <c r="O28" s="425"/>
      <c r="P28" s="424"/>
      <c r="Q28" s="427"/>
      <c r="R28" s="427"/>
      <c r="S28" s="425"/>
      <c r="T28" s="428"/>
      <c r="U28" s="429"/>
      <c r="V28" s="434"/>
      <c r="W28" s="240"/>
      <c r="X28" s="426"/>
      <c r="Y28" s="426"/>
      <c r="Z28" s="424"/>
      <c r="AA28" s="430"/>
      <c r="AB28" s="424"/>
      <c r="AC28" s="424"/>
      <c r="AD28" s="435"/>
      <c r="AE28" s="436"/>
      <c r="AF28" s="432"/>
      <c r="AG28" s="433"/>
      <c r="AH28" s="433"/>
      <c r="AI28" s="433"/>
      <c r="AJ28" s="425"/>
      <c r="AK28" s="425"/>
      <c r="AL28" s="425"/>
      <c r="AM28" s="425"/>
      <c r="AN28" s="425"/>
      <c r="AO28" s="433"/>
      <c r="AP28" s="425"/>
      <c r="AQ28" s="433"/>
      <c r="AR28" s="433"/>
      <c r="AS28" s="425"/>
      <c r="AT28" s="240"/>
    </row>
    <row r="29" spans="1:46" s="420" customFormat="1" x14ac:dyDescent="0.25">
      <c r="A29" s="421"/>
      <c r="B29" s="422"/>
      <c r="C29" s="423"/>
      <c r="D29" s="424"/>
      <c r="E29" s="437"/>
      <c r="F29" s="425"/>
      <c r="G29" s="425"/>
      <c r="H29" s="425"/>
      <c r="I29" s="425"/>
      <c r="J29" s="425"/>
      <c r="K29" s="425"/>
      <c r="L29" s="438"/>
      <c r="M29" s="425"/>
      <c r="N29" s="424"/>
      <c r="O29" s="425"/>
      <c r="P29" s="425"/>
      <c r="Q29" s="425"/>
      <c r="R29" s="425"/>
      <c r="S29" s="425"/>
      <c r="T29" s="425"/>
      <c r="U29" s="240"/>
      <c r="V29" s="240"/>
      <c r="W29" s="240"/>
      <c r="X29" s="426"/>
      <c r="Y29" s="426"/>
      <c r="Z29" s="425"/>
      <c r="AA29" s="425"/>
      <c r="AB29" s="424"/>
      <c r="AC29" s="424"/>
      <c r="AD29" s="425"/>
      <c r="AE29" s="425"/>
      <c r="AF29" s="425"/>
      <c r="AG29" s="425"/>
      <c r="AH29" s="425"/>
      <c r="AI29" s="425"/>
      <c r="AJ29" s="425"/>
      <c r="AK29" s="425"/>
      <c r="AL29" s="425"/>
      <c r="AM29" s="425"/>
      <c r="AN29" s="425"/>
      <c r="AO29" s="433"/>
      <c r="AP29" s="425"/>
      <c r="AQ29" s="433"/>
      <c r="AR29" s="433"/>
      <c r="AS29" s="425"/>
      <c r="AT29" s="240"/>
    </row>
    <row r="30" spans="1:46" s="420" customFormat="1" x14ac:dyDescent="0.25">
      <c r="A30" s="421"/>
      <c r="B30" s="422"/>
      <c r="C30" s="423"/>
      <c r="D30" s="424"/>
      <c r="E30" s="437"/>
      <c r="F30" s="425"/>
      <c r="G30" s="425"/>
      <c r="H30" s="425"/>
      <c r="I30" s="425"/>
      <c r="J30" s="425"/>
      <c r="K30" s="425"/>
      <c r="L30" s="438"/>
      <c r="M30" s="425"/>
      <c r="N30" s="437"/>
      <c r="O30" s="425"/>
      <c r="P30" s="437"/>
      <c r="Q30" s="427"/>
      <c r="R30" s="427"/>
      <c r="S30" s="425"/>
      <c r="T30" s="428"/>
      <c r="U30" s="429"/>
      <c r="V30" s="434"/>
      <c r="W30" s="429"/>
      <c r="X30" s="426"/>
      <c r="Y30" s="426"/>
      <c r="Z30" s="425"/>
      <c r="AA30" s="425"/>
      <c r="AB30" s="439"/>
      <c r="AC30" s="424"/>
      <c r="AD30" s="427"/>
      <c r="AE30" s="436"/>
      <c r="AF30" s="432"/>
      <c r="AG30" s="433"/>
      <c r="AH30" s="433"/>
      <c r="AI30" s="433"/>
      <c r="AJ30" s="425"/>
      <c r="AK30" s="425"/>
      <c r="AL30" s="425"/>
      <c r="AM30" s="425"/>
      <c r="AN30" s="425"/>
      <c r="AO30" s="433"/>
      <c r="AP30" s="425"/>
      <c r="AQ30" s="433"/>
      <c r="AR30" s="440"/>
      <c r="AS30" s="425"/>
      <c r="AT30" s="240"/>
    </row>
    <row r="31" spans="1:46" s="420" customFormat="1" x14ac:dyDescent="0.25">
      <c r="A31" s="421"/>
      <c r="B31" s="422"/>
      <c r="C31" s="423"/>
      <c r="D31" s="424"/>
      <c r="E31" s="437"/>
      <c r="F31" s="425"/>
      <c r="G31" s="425"/>
      <c r="H31" s="425"/>
      <c r="I31" s="425"/>
      <c r="J31" s="425"/>
      <c r="K31" s="425"/>
      <c r="L31" s="438"/>
      <c r="M31" s="425"/>
      <c r="N31" s="424"/>
      <c r="O31" s="425"/>
      <c r="P31" s="425"/>
      <c r="Q31" s="425"/>
      <c r="R31" s="425"/>
      <c r="S31" s="425"/>
      <c r="T31" s="425"/>
      <c r="U31" s="240"/>
      <c r="V31" s="240"/>
      <c r="W31" s="240"/>
      <c r="X31" s="426"/>
      <c r="Y31" s="426"/>
      <c r="Z31" s="425"/>
      <c r="AA31" s="425"/>
      <c r="AB31" s="424"/>
      <c r="AC31" s="424"/>
      <c r="AD31" s="425"/>
      <c r="AE31" s="425"/>
      <c r="AF31" s="425"/>
      <c r="AG31" s="425"/>
      <c r="AH31" s="425"/>
      <c r="AI31" s="425"/>
      <c r="AJ31" s="425"/>
      <c r="AK31" s="425"/>
      <c r="AL31" s="425"/>
      <c r="AM31" s="425"/>
      <c r="AN31" s="425"/>
      <c r="AO31" s="425"/>
      <c r="AP31" s="425"/>
      <c r="AQ31" s="425"/>
      <c r="AR31" s="425"/>
      <c r="AS31" s="425"/>
      <c r="AT31" s="240"/>
    </row>
    <row r="32" spans="1:46" s="420" customFormat="1" x14ac:dyDescent="0.25">
      <c r="A32" s="421"/>
      <c r="B32" s="422"/>
      <c r="C32" s="423"/>
      <c r="D32" s="424"/>
      <c r="E32" s="437"/>
      <c r="F32" s="425"/>
      <c r="G32" s="425"/>
      <c r="H32" s="425"/>
      <c r="I32" s="425"/>
      <c r="J32" s="425"/>
      <c r="K32" s="425"/>
      <c r="L32" s="438"/>
      <c r="M32" s="425"/>
      <c r="N32" s="437"/>
      <c r="O32" s="430"/>
      <c r="P32" s="437"/>
      <c r="Q32" s="427"/>
      <c r="R32" s="427"/>
      <c r="S32" s="430"/>
      <c r="T32" s="428"/>
      <c r="U32" s="429"/>
      <c r="V32" s="429"/>
      <c r="W32" s="239"/>
      <c r="X32" s="438"/>
      <c r="Y32" s="438"/>
      <c r="Z32" s="437"/>
      <c r="AA32" s="425"/>
      <c r="AB32" s="439"/>
      <c r="AC32" s="424"/>
      <c r="AD32" s="427"/>
      <c r="AE32" s="431"/>
      <c r="AF32" s="441"/>
      <c r="AG32" s="442"/>
      <c r="AH32" s="442"/>
      <c r="AI32" s="442"/>
      <c r="AJ32" s="430"/>
      <c r="AK32" s="430"/>
      <c r="AL32" s="430"/>
      <c r="AM32" s="430"/>
      <c r="AN32" s="430"/>
      <c r="AO32" s="442"/>
      <c r="AP32" s="430"/>
      <c r="AQ32" s="442"/>
      <c r="AR32" s="440"/>
      <c r="AS32" s="430"/>
      <c r="AT32" s="239"/>
    </row>
    <row r="33" spans="1:46" s="420" customFormat="1" x14ac:dyDescent="0.25">
      <c r="A33" s="421"/>
      <c r="B33" s="422"/>
      <c r="C33" s="423"/>
      <c r="D33" s="424"/>
      <c r="E33" s="437"/>
      <c r="F33" s="425"/>
      <c r="G33" s="425"/>
      <c r="H33" s="425"/>
      <c r="I33" s="425"/>
      <c r="J33" s="425"/>
      <c r="K33" s="425"/>
      <c r="L33" s="438"/>
      <c r="M33" s="425"/>
      <c r="N33" s="424"/>
      <c r="O33" s="425"/>
      <c r="P33" s="425"/>
      <c r="Q33" s="425"/>
      <c r="R33" s="425"/>
      <c r="S33" s="425"/>
      <c r="T33" s="425"/>
      <c r="U33" s="240"/>
      <c r="V33" s="240"/>
      <c r="W33" s="240"/>
      <c r="X33" s="426"/>
      <c r="Y33" s="426"/>
      <c r="Z33" s="425"/>
      <c r="AA33" s="425"/>
      <c r="AB33" s="424"/>
      <c r="AC33" s="424"/>
      <c r="AD33" s="425"/>
      <c r="AE33" s="425"/>
      <c r="AF33" s="425"/>
      <c r="AG33" s="425"/>
      <c r="AH33" s="425"/>
      <c r="AI33" s="425"/>
      <c r="AJ33" s="425"/>
      <c r="AK33" s="425"/>
      <c r="AL33" s="425"/>
      <c r="AM33" s="425"/>
      <c r="AN33" s="425"/>
      <c r="AO33" s="425"/>
      <c r="AP33" s="425"/>
      <c r="AQ33" s="425"/>
      <c r="AR33" s="425"/>
      <c r="AS33" s="425"/>
      <c r="AT33" s="240"/>
    </row>
    <row r="34" spans="1:46" s="420" customFormat="1" x14ac:dyDescent="0.25">
      <c r="A34" s="421"/>
      <c r="B34" s="422"/>
      <c r="C34" s="423"/>
      <c r="D34" s="424"/>
      <c r="E34" s="437"/>
      <c r="F34" s="425"/>
      <c r="G34" s="425"/>
      <c r="H34" s="425"/>
      <c r="I34" s="425"/>
      <c r="J34" s="425"/>
      <c r="K34" s="425"/>
      <c r="L34" s="438"/>
      <c r="M34" s="425"/>
      <c r="N34" s="437"/>
      <c r="O34" s="425"/>
      <c r="P34" s="437"/>
      <c r="Q34" s="427"/>
      <c r="R34" s="427"/>
      <c r="S34" s="425"/>
      <c r="T34" s="428"/>
      <c r="U34" s="429"/>
      <c r="V34" s="434"/>
      <c r="W34" s="429"/>
      <c r="X34" s="426"/>
      <c r="Y34" s="426"/>
      <c r="Z34" s="425"/>
      <c r="AA34" s="425"/>
      <c r="AB34" s="439"/>
      <c r="AC34" s="424"/>
      <c r="AD34" s="427"/>
      <c r="AE34" s="436"/>
      <c r="AF34" s="432"/>
      <c r="AG34" s="433"/>
      <c r="AH34" s="433"/>
      <c r="AI34" s="433"/>
      <c r="AJ34" s="425"/>
      <c r="AK34" s="425"/>
      <c r="AL34" s="425"/>
      <c r="AM34" s="425"/>
      <c r="AN34" s="425"/>
      <c r="AO34" s="433"/>
      <c r="AP34" s="425"/>
      <c r="AQ34" s="433"/>
      <c r="AR34" s="440"/>
      <c r="AS34" s="425"/>
      <c r="AT34" s="240"/>
    </row>
    <row r="35" spans="1:46" s="420" customFormat="1" x14ac:dyDescent="0.25">
      <c r="A35" s="421"/>
      <c r="B35" s="422"/>
      <c r="C35" s="423"/>
      <c r="D35" s="424"/>
      <c r="E35" s="437"/>
      <c r="F35" s="425"/>
      <c r="G35" s="425"/>
      <c r="H35" s="425"/>
      <c r="I35" s="425"/>
      <c r="J35" s="425"/>
      <c r="K35" s="425"/>
      <c r="L35" s="438"/>
      <c r="M35" s="425"/>
      <c r="N35" s="424"/>
      <c r="O35" s="425"/>
      <c r="P35" s="425"/>
      <c r="Q35" s="425"/>
      <c r="R35" s="425"/>
      <c r="S35" s="425"/>
      <c r="T35" s="425"/>
      <c r="U35" s="240"/>
      <c r="V35" s="240"/>
      <c r="W35" s="240"/>
      <c r="X35" s="426"/>
      <c r="Y35" s="426"/>
      <c r="Z35" s="425"/>
      <c r="AA35" s="425"/>
      <c r="AB35" s="424"/>
      <c r="AC35" s="424"/>
      <c r="AD35" s="425"/>
      <c r="AE35" s="425"/>
      <c r="AF35" s="425"/>
      <c r="AG35" s="425"/>
      <c r="AH35" s="425"/>
      <c r="AI35" s="425"/>
      <c r="AJ35" s="425"/>
      <c r="AK35" s="425"/>
      <c r="AL35" s="425"/>
      <c r="AM35" s="425"/>
      <c r="AN35" s="425"/>
      <c r="AO35" s="433"/>
      <c r="AP35" s="425"/>
      <c r="AQ35" s="433"/>
      <c r="AR35" s="433"/>
      <c r="AS35" s="425"/>
      <c r="AT35" s="240"/>
    </row>
    <row r="36" spans="1:46" s="420" customFormat="1" x14ac:dyDescent="0.25">
      <c r="A36" s="421"/>
      <c r="B36" s="422"/>
      <c r="C36" s="423"/>
      <c r="D36" s="424"/>
      <c r="E36" s="437"/>
      <c r="F36" s="425"/>
      <c r="G36" s="425"/>
      <c r="H36" s="425"/>
      <c r="I36" s="425"/>
      <c r="J36" s="425"/>
      <c r="K36" s="425"/>
      <c r="L36" s="438"/>
      <c r="M36" s="425"/>
      <c r="N36" s="437"/>
      <c r="O36" s="425"/>
      <c r="P36" s="437"/>
      <c r="Q36" s="427"/>
      <c r="R36" s="427"/>
      <c r="S36" s="425"/>
      <c r="T36" s="428"/>
      <c r="U36" s="429"/>
      <c r="V36" s="434"/>
      <c r="W36" s="429"/>
      <c r="X36" s="426"/>
      <c r="Y36" s="426"/>
      <c r="Z36" s="425"/>
      <c r="AA36" s="425"/>
      <c r="AB36" s="439"/>
      <c r="AC36" s="424"/>
      <c r="AD36" s="427"/>
      <c r="AE36" s="436"/>
      <c r="AF36" s="432"/>
      <c r="AG36" s="433"/>
      <c r="AH36" s="433"/>
      <c r="AI36" s="433"/>
      <c r="AJ36" s="425"/>
      <c r="AK36" s="425"/>
      <c r="AL36" s="425"/>
      <c r="AM36" s="425"/>
      <c r="AN36" s="425"/>
      <c r="AO36" s="433"/>
      <c r="AP36" s="425"/>
      <c r="AQ36" s="433"/>
      <c r="AR36" s="440"/>
      <c r="AS36" s="425"/>
      <c r="AT36" s="240"/>
    </row>
    <row r="37" spans="1:46" s="420" customFormat="1" x14ac:dyDescent="0.25">
      <c r="A37" s="421"/>
      <c r="B37" s="422"/>
      <c r="C37" s="423"/>
      <c r="D37" s="424"/>
      <c r="E37" s="437"/>
      <c r="F37" s="425"/>
      <c r="G37" s="425"/>
      <c r="H37" s="425"/>
      <c r="I37" s="425"/>
      <c r="J37" s="425"/>
      <c r="K37" s="425"/>
      <c r="L37" s="438"/>
      <c r="M37" s="425"/>
      <c r="N37" s="424"/>
      <c r="O37" s="425"/>
      <c r="P37" s="425"/>
      <c r="Q37" s="425"/>
      <c r="R37" s="425"/>
      <c r="S37" s="425"/>
      <c r="T37" s="425"/>
      <c r="U37" s="240"/>
      <c r="V37" s="240"/>
      <c r="W37" s="240"/>
      <c r="X37" s="426"/>
      <c r="Y37" s="426"/>
      <c r="Z37" s="425"/>
      <c r="AA37" s="425"/>
      <c r="AB37" s="424"/>
      <c r="AC37" s="424"/>
      <c r="AD37" s="425"/>
      <c r="AE37" s="425"/>
      <c r="AF37" s="425"/>
      <c r="AG37" s="425"/>
      <c r="AH37" s="425"/>
      <c r="AI37" s="425"/>
      <c r="AJ37" s="425"/>
      <c r="AK37" s="425"/>
      <c r="AL37" s="425"/>
      <c r="AM37" s="425"/>
      <c r="AN37" s="425"/>
      <c r="AO37" s="433"/>
      <c r="AP37" s="425"/>
      <c r="AQ37" s="433"/>
      <c r="AR37" s="433"/>
      <c r="AS37" s="425"/>
      <c r="AT37" s="240"/>
    </row>
    <row r="38" spans="1:46" s="420" customFormat="1" x14ac:dyDescent="0.25">
      <c r="A38" s="421"/>
      <c r="B38" s="422"/>
      <c r="C38" s="423"/>
      <c r="D38" s="424"/>
      <c r="E38" s="437"/>
      <c r="F38" s="425"/>
      <c r="G38" s="425"/>
      <c r="H38" s="425"/>
      <c r="I38" s="425"/>
      <c r="J38" s="425"/>
      <c r="K38" s="425"/>
      <c r="L38" s="438"/>
      <c r="M38" s="425"/>
      <c r="N38" s="424"/>
      <c r="O38" s="425"/>
      <c r="P38" s="425"/>
      <c r="Q38" s="425"/>
      <c r="R38" s="425"/>
      <c r="S38" s="425"/>
      <c r="T38" s="425"/>
      <c r="U38" s="240"/>
      <c r="V38" s="240"/>
      <c r="W38" s="240"/>
      <c r="X38" s="426"/>
      <c r="Y38" s="426"/>
      <c r="Z38" s="425"/>
      <c r="AA38" s="425"/>
      <c r="AB38" s="424"/>
      <c r="AC38" s="424"/>
      <c r="AD38" s="425"/>
      <c r="AE38" s="425"/>
      <c r="AF38" s="425"/>
      <c r="AG38" s="425"/>
      <c r="AH38" s="425"/>
      <c r="AI38" s="425"/>
      <c r="AJ38" s="425"/>
      <c r="AK38" s="425"/>
      <c r="AL38" s="425"/>
      <c r="AM38" s="425"/>
      <c r="AN38" s="425"/>
      <c r="AO38" s="425"/>
      <c r="AP38" s="425"/>
      <c r="AQ38" s="425"/>
      <c r="AR38" s="425"/>
      <c r="AS38" s="425"/>
      <c r="AT38" s="240"/>
    </row>
    <row r="39" spans="1:46" s="420" customFormat="1" x14ac:dyDescent="0.25">
      <c r="A39" s="421"/>
      <c r="B39" s="422"/>
      <c r="C39" s="423"/>
      <c r="D39" s="424"/>
      <c r="E39" s="437"/>
      <c r="F39" s="425"/>
      <c r="G39" s="425"/>
      <c r="H39" s="425"/>
      <c r="I39" s="425"/>
      <c r="J39" s="425"/>
      <c r="K39" s="425"/>
      <c r="L39" s="438"/>
      <c r="M39" s="425"/>
      <c r="N39" s="424"/>
      <c r="O39" s="425"/>
      <c r="P39" s="425"/>
      <c r="Q39" s="425"/>
      <c r="R39" s="425"/>
      <c r="S39" s="425"/>
      <c r="T39" s="425"/>
      <c r="U39" s="240"/>
      <c r="V39" s="240"/>
      <c r="W39" s="240"/>
      <c r="X39" s="426"/>
      <c r="Y39" s="426"/>
      <c r="Z39" s="425"/>
      <c r="AA39" s="425"/>
      <c r="AB39" s="424"/>
      <c r="AC39" s="424"/>
      <c r="AD39" s="425"/>
      <c r="AE39" s="425"/>
      <c r="AF39" s="425"/>
      <c r="AG39" s="425"/>
      <c r="AH39" s="425"/>
      <c r="AI39" s="425"/>
      <c r="AJ39" s="425"/>
      <c r="AK39" s="425"/>
      <c r="AL39" s="425"/>
      <c r="AM39" s="425"/>
      <c r="AN39" s="425"/>
      <c r="AO39" s="433"/>
      <c r="AP39" s="425"/>
      <c r="AQ39" s="433"/>
      <c r="AR39" s="433"/>
      <c r="AS39" s="425"/>
      <c r="AT39" s="240"/>
    </row>
    <row r="40" spans="1:46" s="420" customFormat="1" x14ac:dyDescent="0.25">
      <c r="A40" s="421"/>
      <c r="B40" s="422"/>
      <c r="C40" s="423"/>
      <c r="D40" s="424"/>
      <c r="E40" s="437"/>
      <c r="F40" s="425"/>
      <c r="G40" s="425"/>
      <c r="H40" s="425"/>
      <c r="I40" s="425"/>
      <c r="J40" s="425"/>
      <c r="K40" s="425"/>
      <c r="L40" s="438"/>
      <c r="M40" s="425"/>
      <c r="N40" s="424"/>
      <c r="O40" s="425"/>
      <c r="P40" s="425"/>
      <c r="Q40" s="425"/>
      <c r="R40" s="425"/>
      <c r="S40" s="425"/>
      <c r="T40" s="425"/>
      <c r="U40" s="240"/>
      <c r="V40" s="240"/>
      <c r="W40" s="240"/>
      <c r="X40" s="426"/>
      <c r="Y40" s="426"/>
      <c r="Z40" s="425"/>
      <c r="AA40" s="425"/>
      <c r="AB40" s="424"/>
      <c r="AC40" s="424"/>
      <c r="AD40" s="425"/>
      <c r="AE40" s="425"/>
      <c r="AF40" s="425"/>
      <c r="AG40" s="425"/>
      <c r="AH40" s="425"/>
      <c r="AI40" s="425"/>
      <c r="AJ40" s="425"/>
      <c r="AK40" s="425"/>
      <c r="AL40" s="425"/>
      <c r="AM40" s="425"/>
      <c r="AN40" s="425"/>
      <c r="AO40" s="425"/>
      <c r="AP40" s="425"/>
      <c r="AQ40" s="425"/>
      <c r="AR40" s="425"/>
      <c r="AS40" s="425"/>
      <c r="AT40" s="240"/>
    </row>
    <row r="41" spans="1:46" s="420" customFormat="1" x14ac:dyDescent="0.25">
      <c r="A41" s="421"/>
      <c r="B41" s="422"/>
      <c r="C41" s="423"/>
      <c r="D41" s="424"/>
      <c r="E41" s="437"/>
      <c r="F41" s="425"/>
      <c r="G41" s="425"/>
      <c r="H41" s="425"/>
      <c r="I41" s="425"/>
      <c r="J41" s="425"/>
      <c r="K41" s="425"/>
      <c r="L41" s="438"/>
      <c r="M41" s="425"/>
      <c r="N41" s="424"/>
      <c r="O41" s="425"/>
      <c r="P41" s="425"/>
      <c r="Q41" s="425"/>
      <c r="R41" s="425"/>
      <c r="S41" s="425"/>
      <c r="T41" s="425"/>
      <c r="U41" s="240"/>
      <c r="V41" s="240"/>
      <c r="W41" s="240"/>
      <c r="X41" s="426"/>
      <c r="Y41" s="426"/>
      <c r="Z41" s="425"/>
      <c r="AA41" s="425"/>
      <c r="AB41" s="424"/>
      <c r="AC41" s="424"/>
      <c r="AD41" s="425"/>
      <c r="AE41" s="425"/>
      <c r="AF41" s="425"/>
      <c r="AG41" s="425"/>
      <c r="AH41" s="425"/>
      <c r="AI41" s="425"/>
      <c r="AJ41" s="425"/>
      <c r="AK41" s="425"/>
      <c r="AL41" s="425"/>
      <c r="AM41" s="425"/>
      <c r="AN41" s="425"/>
      <c r="AO41" s="433"/>
      <c r="AP41" s="425"/>
      <c r="AQ41" s="433"/>
      <c r="AR41" s="433"/>
      <c r="AS41" s="425"/>
      <c r="AT41" s="240"/>
    </row>
    <row r="42" spans="1:46" s="420" customFormat="1" x14ac:dyDescent="0.25">
      <c r="A42" s="421"/>
      <c r="B42" s="422"/>
      <c r="C42" s="423"/>
      <c r="D42" s="424"/>
      <c r="E42" s="437"/>
      <c r="F42" s="425"/>
      <c r="G42" s="425"/>
      <c r="H42" s="425"/>
      <c r="I42" s="425"/>
      <c r="J42" s="425"/>
      <c r="K42" s="425"/>
      <c r="L42" s="438"/>
      <c r="M42" s="425"/>
      <c r="N42" s="424"/>
      <c r="O42" s="425"/>
      <c r="P42" s="425"/>
      <c r="Q42" s="425"/>
      <c r="R42" s="425"/>
      <c r="S42" s="425"/>
      <c r="T42" s="425"/>
      <c r="U42" s="240"/>
      <c r="V42" s="240"/>
      <c r="W42" s="240"/>
      <c r="X42" s="426"/>
      <c r="Y42" s="426"/>
      <c r="Z42" s="425"/>
      <c r="AA42" s="425"/>
      <c r="AB42" s="424"/>
      <c r="AC42" s="424"/>
      <c r="AD42" s="425"/>
      <c r="AE42" s="425"/>
      <c r="AF42" s="425"/>
      <c r="AG42" s="425"/>
      <c r="AH42" s="425"/>
      <c r="AI42" s="425"/>
      <c r="AJ42" s="425"/>
      <c r="AK42" s="425"/>
      <c r="AL42" s="425"/>
      <c r="AM42" s="425"/>
      <c r="AN42" s="425"/>
      <c r="AO42" s="425"/>
      <c r="AP42" s="425"/>
      <c r="AQ42" s="425"/>
      <c r="AR42" s="425"/>
      <c r="AS42" s="425"/>
      <c r="AT42" s="240"/>
    </row>
    <row r="43" spans="1:46" s="420" customFormat="1" x14ac:dyDescent="0.25">
      <c r="A43" s="421"/>
      <c r="B43" s="422"/>
      <c r="C43" s="423"/>
      <c r="D43" s="424"/>
      <c r="E43" s="437"/>
      <c r="F43" s="425"/>
      <c r="G43" s="425"/>
      <c r="H43" s="425"/>
      <c r="I43" s="425"/>
      <c r="J43" s="425"/>
      <c r="K43" s="425"/>
      <c r="L43" s="438"/>
      <c r="M43" s="425"/>
      <c r="N43" s="424"/>
      <c r="O43" s="425"/>
      <c r="P43" s="425"/>
      <c r="Q43" s="425"/>
      <c r="R43" s="425"/>
      <c r="S43" s="425"/>
      <c r="T43" s="425"/>
      <c r="U43" s="240"/>
      <c r="V43" s="240"/>
      <c r="W43" s="240"/>
      <c r="X43" s="426"/>
      <c r="Y43" s="426"/>
      <c r="Z43" s="425"/>
      <c r="AA43" s="425"/>
      <c r="AB43" s="424"/>
      <c r="AC43" s="424"/>
      <c r="AD43" s="425"/>
      <c r="AE43" s="425"/>
      <c r="AF43" s="425"/>
      <c r="AG43" s="425"/>
      <c r="AH43" s="425"/>
      <c r="AI43" s="425"/>
      <c r="AJ43" s="425"/>
      <c r="AK43" s="425"/>
      <c r="AL43" s="425"/>
      <c r="AM43" s="425"/>
      <c r="AN43" s="425"/>
      <c r="AO43" s="425"/>
      <c r="AP43" s="425"/>
      <c r="AQ43" s="425"/>
      <c r="AR43" s="425"/>
      <c r="AS43" s="425"/>
      <c r="AT43" s="240"/>
    </row>
    <row r="44" spans="1:46" s="420" customFormat="1" x14ac:dyDescent="0.25">
      <c r="A44" s="421"/>
      <c r="B44" s="422"/>
      <c r="C44" s="423"/>
      <c r="D44" s="424"/>
      <c r="E44" s="437"/>
      <c r="F44" s="425"/>
      <c r="G44" s="425"/>
      <c r="H44" s="425"/>
      <c r="I44" s="425"/>
      <c r="J44" s="425"/>
      <c r="K44" s="425"/>
      <c r="L44" s="438"/>
      <c r="M44" s="425"/>
      <c r="N44" s="437"/>
      <c r="O44" s="425"/>
      <c r="P44" s="437"/>
      <c r="Q44" s="427"/>
      <c r="R44" s="427"/>
      <c r="S44" s="425"/>
      <c r="T44" s="428"/>
      <c r="U44" s="429"/>
      <c r="V44" s="434"/>
      <c r="W44" s="429"/>
      <c r="X44" s="426"/>
      <c r="Y44" s="426"/>
      <c r="Z44" s="425"/>
      <c r="AA44" s="425"/>
      <c r="AB44" s="439"/>
      <c r="AC44" s="424"/>
      <c r="AD44" s="427"/>
      <c r="AE44" s="436"/>
      <c r="AF44" s="432"/>
      <c r="AG44" s="433"/>
      <c r="AH44" s="433"/>
      <c r="AI44" s="433"/>
      <c r="AJ44" s="425"/>
      <c r="AK44" s="425"/>
      <c r="AL44" s="425"/>
      <c r="AM44" s="425"/>
      <c r="AN44" s="425"/>
      <c r="AO44" s="433"/>
      <c r="AP44" s="425"/>
      <c r="AQ44" s="433"/>
      <c r="AR44" s="440"/>
      <c r="AS44" s="425"/>
      <c r="AT44" s="240"/>
    </row>
    <row r="45" spans="1:46" s="420" customFormat="1" x14ac:dyDescent="0.25">
      <c r="A45" s="421"/>
      <c r="B45" s="422"/>
      <c r="C45" s="423"/>
      <c r="D45" s="424"/>
      <c r="E45" s="437"/>
      <c r="F45" s="425"/>
      <c r="G45" s="425"/>
      <c r="H45" s="425"/>
      <c r="I45" s="425"/>
      <c r="J45" s="425"/>
      <c r="K45" s="425"/>
      <c r="L45" s="438"/>
      <c r="M45" s="425"/>
      <c r="N45" s="424"/>
      <c r="O45" s="425"/>
      <c r="P45" s="425"/>
      <c r="Q45" s="425"/>
      <c r="R45" s="425"/>
      <c r="S45" s="425"/>
      <c r="T45" s="425"/>
      <c r="U45" s="240"/>
      <c r="V45" s="240"/>
      <c r="W45" s="240"/>
      <c r="X45" s="426"/>
      <c r="Y45" s="426"/>
      <c r="Z45" s="425"/>
      <c r="AA45" s="425"/>
      <c r="AB45" s="424"/>
      <c r="AC45" s="424"/>
      <c r="AD45" s="425"/>
      <c r="AE45" s="425"/>
      <c r="AF45" s="425"/>
      <c r="AG45" s="425"/>
      <c r="AH45" s="425"/>
      <c r="AI45" s="425"/>
      <c r="AJ45" s="425"/>
      <c r="AK45" s="425"/>
      <c r="AL45" s="425"/>
      <c r="AM45" s="425"/>
      <c r="AN45" s="425"/>
      <c r="AO45" s="433"/>
      <c r="AP45" s="425"/>
      <c r="AQ45" s="433"/>
      <c r="AR45" s="433"/>
      <c r="AS45" s="425"/>
      <c r="AT45" s="240"/>
    </row>
    <row r="46" spans="1:46" s="420" customFormat="1" x14ac:dyDescent="0.25">
      <c r="A46" s="421"/>
      <c r="B46" s="422"/>
      <c r="C46" s="423"/>
      <c r="D46" s="424"/>
      <c r="E46" s="437"/>
      <c r="F46" s="425"/>
      <c r="G46" s="425"/>
      <c r="H46" s="425"/>
      <c r="I46" s="425"/>
      <c r="J46" s="425"/>
      <c r="K46" s="425"/>
      <c r="L46" s="438"/>
      <c r="M46" s="425"/>
      <c r="N46" s="437"/>
      <c r="O46" s="425"/>
      <c r="P46" s="437"/>
      <c r="Q46" s="427"/>
      <c r="R46" s="427"/>
      <c r="S46" s="425"/>
      <c r="T46" s="428"/>
      <c r="U46" s="429"/>
      <c r="V46" s="434"/>
      <c r="W46" s="429"/>
      <c r="X46" s="426"/>
      <c r="Y46" s="426"/>
      <c r="Z46" s="425"/>
      <c r="AA46" s="425"/>
      <c r="AB46" s="439"/>
      <c r="AC46" s="424"/>
      <c r="AD46" s="427"/>
      <c r="AE46" s="436"/>
      <c r="AF46" s="432"/>
      <c r="AG46" s="433"/>
      <c r="AH46" s="433"/>
      <c r="AI46" s="433"/>
      <c r="AJ46" s="425"/>
      <c r="AK46" s="425"/>
      <c r="AL46" s="425"/>
      <c r="AM46" s="425"/>
      <c r="AN46" s="425"/>
      <c r="AO46" s="433"/>
      <c r="AP46" s="425"/>
      <c r="AQ46" s="433"/>
      <c r="AR46" s="440"/>
      <c r="AS46" s="425"/>
      <c r="AT46" s="240"/>
    </row>
    <row r="47" spans="1:46" s="420" customFormat="1" x14ac:dyDescent="0.25">
      <c r="A47" s="421"/>
      <c r="B47" s="422"/>
      <c r="C47" s="423"/>
      <c r="D47" s="424"/>
      <c r="E47" s="437"/>
      <c r="F47" s="425"/>
      <c r="G47" s="425"/>
      <c r="H47" s="425"/>
      <c r="I47" s="425"/>
      <c r="J47" s="425"/>
      <c r="K47" s="425"/>
      <c r="L47" s="438"/>
      <c r="M47" s="425"/>
      <c r="N47" s="437"/>
      <c r="O47" s="430"/>
      <c r="P47" s="437"/>
      <c r="Q47" s="427"/>
      <c r="R47" s="427"/>
      <c r="S47" s="430"/>
      <c r="T47" s="428"/>
      <c r="U47" s="429"/>
      <c r="V47" s="429"/>
      <c r="W47" s="239"/>
      <c r="X47" s="438"/>
      <c r="Y47" s="438"/>
      <c r="Z47" s="437"/>
      <c r="AA47" s="425"/>
      <c r="AB47" s="439"/>
      <c r="AC47" s="424"/>
      <c r="AD47" s="427"/>
      <c r="AE47" s="431"/>
      <c r="AF47" s="441"/>
      <c r="AG47" s="442"/>
      <c r="AH47" s="442"/>
      <c r="AI47" s="442"/>
      <c r="AJ47" s="430"/>
      <c r="AK47" s="430"/>
      <c r="AL47" s="430"/>
      <c r="AM47" s="430"/>
      <c r="AN47" s="430"/>
      <c r="AO47" s="442"/>
      <c r="AP47" s="430"/>
      <c r="AQ47" s="442"/>
      <c r="AR47" s="440"/>
      <c r="AS47" s="430"/>
      <c r="AT47" s="239"/>
    </row>
    <row r="48" spans="1:46" s="420" customFormat="1" x14ac:dyDescent="0.25">
      <c r="A48" s="421"/>
      <c r="B48" s="422"/>
      <c r="C48" s="423"/>
      <c r="D48" s="424"/>
      <c r="E48" s="437"/>
      <c r="F48" s="425"/>
      <c r="G48" s="425"/>
      <c r="H48" s="425"/>
      <c r="I48" s="425"/>
      <c r="J48" s="425"/>
      <c r="K48" s="425"/>
      <c r="L48" s="438"/>
      <c r="M48" s="425"/>
      <c r="N48" s="424"/>
      <c r="O48" s="425"/>
      <c r="P48" s="425"/>
      <c r="Q48" s="425"/>
      <c r="R48" s="425"/>
      <c r="S48" s="425"/>
      <c r="T48" s="425"/>
      <c r="U48" s="240"/>
      <c r="V48" s="240"/>
      <c r="W48" s="240"/>
      <c r="X48" s="426"/>
      <c r="Y48" s="426"/>
      <c r="Z48" s="425"/>
      <c r="AA48" s="425"/>
      <c r="AB48" s="424"/>
      <c r="AC48" s="424"/>
      <c r="AD48" s="425"/>
      <c r="AE48" s="425"/>
      <c r="AF48" s="425"/>
      <c r="AG48" s="425"/>
      <c r="AH48" s="425"/>
      <c r="AI48" s="425"/>
      <c r="AJ48" s="425"/>
      <c r="AK48" s="425"/>
      <c r="AL48" s="425"/>
      <c r="AM48" s="425"/>
      <c r="AN48" s="425"/>
      <c r="AO48" s="425"/>
      <c r="AP48" s="425"/>
      <c r="AQ48" s="425"/>
      <c r="AR48" s="425"/>
      <c r="AS48" s="425"/>
      <c r="AT48" s="240"/>
    </row>
    <row r="49" spans="1:46" s="420" customFormat="1" x14ac:dyDescent="0.25">
      <c r="A49" s="421"/>
      <c r="B49" s="422"/>
      <c r="C49" s="423"/>
      <c r="D49" s="424"/>
      <c r="E49" s="437"/>
      <c r="F49" s="425"/>
      <c r="G49" s="425"/>
      <c r="H49" s="425"/>
      <c r="I49" s="425"/>
      <c r="J49" s="425"/>
      <c r="K49" s="425"/>
      <c r="L49" s="438"/>
      <c r="M49" s="425"/>
      <c r="N49" s="424"/>
      <c r="O49" s="425"/>
      <c r="P49" s="425"/>
      <c r="Q49" s="425"/>
      <c r="R49" s="425"/>
      <c r="S49" s="425"/>
      <c r="T49" s="425"/>
      <c r="U49" s="240"/>
      <c r="V49" s="240"/>
      <c r="W49" s="240"/>
      <c r="X49" s="426"/>
      <c r="Y49" s="426"/>
      <c r="Z49" s="425"/>
      <c r="AA49" s="425"/>
      <c r="AB49" s="424"/>
      <c r="AC49" s="424"/>
      <c r="AD49" s="425"/>
      <c r="AE49" s="425"/>
      <c r="AF49" s="425"/>
      <c r="AG49" s="425"/>
      <c r="AH49" s="425"/>
      <c r="AI49" s="425"/>
      <c r="AJ49" s="425"/>
      <c r="AK49" s="425"/>
      <c r="AL49" s="425"/>
      <c r="AM49" s="425"/>
      <c r="AN49" s="425"/>
      <c r="AO49" s="433"/>
      <c r="AP49" s="425"/>
      <c r="AQ49" s="433"/>
      <c r="AR49" s="433"/>
      <c r="AS49" s="425"/>
      <c r="AT49" s="240"/>
    </row>
    <row r="50" spans="1:46" s="420" customFormat="1" x14ac:dyDescent="0.25">
      <c r="A50" s="421"/>
      <c r="B50" s="422"/>
      <c r="C50" s="423"/>
      <c r="D50" s="424"/>
      <c r="E50" s="437"/>
      <c r="F50" s="425"/>
      <c r="G50" s="425"/>
      <c r="H50" s="425"/>
      <c r="I50" s="425"/>
      <c r="J50" s="425"/>
      <c r="K50" s="425"/>
      <c r="L50" s="438"/>
      <c r="M50" s="425"/>
      <c r="N50" s="424"/>
      <c r="O50" s="425"/>
      <c r="P50" s="425"/>
      <c r="Q50" s="425"/>
      <c r="R50" s="425"/>
      <c r="S50" s="425"/>
      <c r="T50" s="425"/>
      <c r="U50" s="240"/>
      <c r="V50" s="240"/>
      <c r="W50" s="240"/>
      <c r="X50" s="426"/>
      <c r="Y50" s="426"/>
      <c r="Z50" s="425"/>
      <c r="AA50" s="425"/>
      <c r="AB50" s="424"/>
      <c r="AC50" s="424"/>
      <c r="AD50" s="425"/>
      <c r="AE50" s="425"/>
      <c r="AF50" s="425"/>
      <c r="AG50" s="425"/>
      <c r="AH50" s="425"/>
      <c r="AI50" s="425"/>
      <c r="AJ50" s="425"/>
      <c r="AK50" s="425"/>
      <c r="AL50" s="425"/>
      <c r="AM50" s="425"/>
      <c r="AN50" s="425"/>
      <c r="AO50" s="425"/>
      <c r="AP50" s="425"/>
      <c r="AQ50" s="425"/>
      <c r="AR50" s="425"/>
      <c r="AS50" s="425"/>
      <c r="AT50" s="240"/>
    </row>
    <row r="51" spans="1:46" s="420" customFormat="1" x14ac:dyDescent="0.25">
      <c r="A51" s="421"/>
      <c r="B51" s="422"/>
      <c r="C51" s="423"/>
      <c r="D51" s="424"/>
      <c r="E51" s="437"/>
      <c r="F51" s="425"/>
      <c r="G51" s="425"/>
      <c r="H51" s="425"/>
      <c r="I51" s="425"/>
      <c r="J51" s="425"/>
      <c r="K51" s="425"/>
      <c r="L51" s="438"/>
      <c r="M51" s="425"/>
      <c r="N51" s="424"/>
      <c r="O51" s="425"/>
      <c r="P51" s="425"/>
      <c r="Q51" s="425"/>
      <c r="R51" s="425"/>
      <c r="S51" s="425"/>
      <c r="T51" s="425"/>
      <c r="U51" s="240"/>
      <c r="V51" s="240"/>
      <c r="W51" s="240"/>
      <c r="X51" s="426"/>
      <c r="Y51" s="426"/>
      <c r="Z51" s="425"/>
      <c r="AA51" s="425"/>
      <c r="AB51" s="424"/>
      <c r="AC51" s="424"/>
      <c r="AD51" s="425"/>
      <c r="AE51" s="425"/>
      <c r="AF51" s="425"/>
      <c r="AG51" s="425"/>
      <c r="AH51" s="425"/>
      <c r="AI51" s="425"/>
      <c r="AJ51" s="425"/>
      <c r="AK51" s="425"/>
      <c r="AL51" s="425"/>
      <c r="AM51" s="425"/>
      <c r="AN51" s="425"/>
      <c r="AO51" s="433"/>
      <c r="AP51" s="425"/>
      <c r="AQ51" s="433"/>
      <c r="AR51" s="433"/>
      <c r="AS51" s="425"/>
      <c r="AT51" s="240"/>
    </row>
    <row r="52" spans="1:46" s="420" customFormat="1" x14ac:dyDescent="0.25">
      <c r="A52" s="421"/>
      <c r="B52" s="422"/>
      <c r="C52" s="423"/>
      <c r="D52" s="424"/>
      <c r="E52" s="437"/>
      <c r="F52" s="425"/>
      <c r="G52" s="425"/>
      <c r="H52" s="425"/>
      <c r="I52" s="425"/>
      <c r="J52" s="425"/>
      <c r="K52" s="425"/>
      <c r="L52" s="438"/>
      <c r="M52" s="425"/>
      <c r="N52" s="424"/>
      <c r="O52" s="425"/>
      <c r="P52" s="424"/>
      <c r="Q52" s="427"/>
      <c r="R52" s="427"/>
      <c r="S52" s="425"/>
      <c r="T52" s="428"/>
      <c r="U52" s="429"/>
      <c r="V52" s="434"/>
      <c r="W52" s="240"/>
      <c r="X52" s="425"/>
      <c r="Y52" s="425"/>
      <c r="Z52" s="424"/>
      <c r="AA52" s="425"/>
      <c r="AB52" s="424"/>
      <c r="AC52" s="424"/>
      <c r="AD52" s="427"/>
      <c r="AE52" s="431"/>
      <c r="AF52" s="432"/>
      <c r="AG52" s="433"/>
      <c r="AH52" s="433"/>
      <c r="AI52" s="433"/>
      <c r="AJ52" s="425"/>
      <c r="AK52" s="425"/>
      <c r="AL52" s="425"/>
      <c r="AM52" s="425"/>
      <c r="AN52" s="425"/>
      <c r="AO52" s="433"/>
      <c r="AP52" s="425"/>
      <c r="AQ52" s="433"/>
      <c r="AR52" s="433"/>
      <c r="AS52" s="425"/>
      <c r="AT52" s="239"/>
    </row>
    <row r="53" spans="1:46" s="420" customFormat="1" x14ac:dyDescent="0.25">
      <c r="A53" s="421"/>
      <c r="B53" s="422"/>
      <c r="C53" s="423"/>
      <c r="D53" s="424"/>
      <c r="E53" s="437"/>
      <c r="F53" s="425"/>
      <c r="G53" s="425"/>
      <c r="H53" s="425"/>
      <c r="I53" s="425"/>
      <c r="J53" s="425"/>
      <c r="K53" s="425"/>
      <c r="L53" s="438"/>
      <c r="M53" s="425"/>
      <c r="N53" s="437"/>
      <c r="O53" s="425"/>
      <c r="P53" s="437"/>
      <c r="Q53" s="427"/>
      <c r="R53" s="427"/>
      <c r="S53" s="425"/>
      <c r="T53" s="428"/>
      <c r="U53" s="429"/>
      <c r="V53" s="434"/>
      <c r="W53" s="429"/>
      <c r="X53" s="426"/>
      <c r="Y53" s="426"/>
      <c r="Z53" s="425"/>
      <c r="AA53" s="425"/>
      <c r="AB53" s="439"/>
      <c r="AC53" s="424"/>
      <c r="AD53" s="427"/>
      <c r="AE53" s="436"/>
      <c r="AF53" s="432"/>
      <c r="AG53" s="433"/>
      <c r="AH53" s="433"/>
      <c r="AI53" s="433"/>
      <c r="AJ53" s="425"/>
      <c r="AK53" s="425"/>
      <c r="AL53" s="425"/>
      <c r="AM53" s="425"/>
      <c r="AN53" s="425"/>
      <c r="AO53" s="433"/>
      <c r="AP53" s="425"/>
      <c r="AQ53" s="433"/>
      <c r="AR53" s="440"/>
      <c r="AS53" s="425"/>
      <c r="AT53" s="240"/>
    </row>
    <row r="54" spans="1:46" s="420" customFormat="1" x14ac:dyDescent="0.25">
      <c r="A54" s="421"/>
      <c r="B54" s="422"/>
      <c r="C54" s="423"/>
      <c r="D54" s="424"/>
      <c r="E54" s="437"/>
      <c r="F54" s="425"/>
      <c r="G54" s="425"/>
      <c r="H54" s="425"/>
      <c r="I54" s="425"/>
      <c r="J54" s="425"/>
      <c r="K54" s="425"/>
      <c r="L54" s="438"/>
      <c r="M54" s="425"/>
      <c r="N54" s="424"/>
      <c r="O54" s="425"/>
      <c r="P54" s="425"/>
      <c r="Q54" s="425"/>
      <c r="R54" s="425"/>
      <c r="S54" s="425"/>
      <c r="T54" s="425"/>
      <c r="U54" s="240"/>
      <c r="V54" s="240"/>
      <c r="W54" s="240"/>
      <c r="X54" s="426"/>
      <c r="Y54" s="426"/>
      <c r="Z54" s="425"/>
      <c r="AA54" s="425"/>
      <c r="AB54" s="424"/>
      <c r="AC54" s="424"/>
      <c r="AD54" s="425"/>
      <c r="AE54" s="425"/>
      <c r="AF54" s="425"/>
      <c r="AG54" s="425"/>
      <c r="AH54" s="425"/>
      <c r="AI54" s="425"/>
      <c r="AJ54" s="425"/>
      <c r="AK54" s="425"/>
      <c r="AL54" s="425"/>
      <c r="AM54" s="425"/>
      <c r="AN54" s="425"/>
      <c r="AO54" s="433"/>
      <c r="AP54" s="425"/>
      <c r="AQ54" s="433"/>
      <c r="AR54" s="433"/>
      <c r="AS54" s="425"/>
      <c r="AT54" s="240"/>
    </row>
    <row r="55" spans="1:46" s="420" customFormat="1" ht="36" customHeight="1" x14ac:dyDescent="0.25">
      <c r="A55" s="421"/>
      <c r="B55" s="422"/>
      <c r="C55" s="423"/>
      <c r="D55" s="424"/>
      <c r="E55" s="437"/>
      <c r="F55" s="425"/>
      <c r="G55" s="425"/>
      <c r="H55" s="425"/>
      <c r="I55" s="425"/>
      <c r="J55" s="425"/>
      <c r="K55" s="425"/>
      <c r="L55" s="438"/>
      <c r="M55" s="425"/>
      <c r="N55" s="424"/>
      <c r="O55" s="425"/>
      <c r="P55" s="425"/>
      <c r="Q55" s="425"/>
      <c r="R55" s="425"/>
      <c r="S55" s="425"/>
      <c r="T55" s="425"/>
      <c r="U55" s="240"/>
      <c r="V55" s="240"/>
      <c r="W55" s="240"/>
      <c r="X55" s="426"/>
      <c r="Y55" s="426"/>
      <c r="Z55" s="425"/>
      <c r="AA55" s="425"/>
      <c r="AB55" s="424"/>
      <c r="AC55" s="424"/>
      <c r="AD55" s="425"/>
      <c r="AE55" s="425"/>
      <c r="AF55" s="425"/>
      <c r="AG55" s="425"/>
      <c r="AH55" s="425"/>
      <c r="AI55" s="425"/>
      <c r="AJ55" s="425"/>
      <c r="AK55" s="425"/>
      <c r="AL55" s="425"/>
      <c r="AM55" s="425"/>
      <c r="AN55" s="425"/>
      <c r="AO55" s="425"/>
      <c r="AP55" s="425"/>
      <c r="AQ55" s="425"/>
      <c r="AR55" s="425"/>
      <c r="AS55" s="425"/>
      <c r="AT55" s="240"/>
    </row>
    <row r="56" spans="1:46" s="420" customFormat="1" x14ac:dyDescent="0.25">
      <c r="A56" s="421"/>
      <c r="B56" s="422"/>
      <c r="C56" s="423"/>
      <c r="D56" s="424"/>
      <c r="E56" s="437"/>
      <c r="F56" s="425"/>
      <c r="G56" s="425"/>
      <c r="H56" s="425"/>
      <c r="I56" s="425"/>
      <c r="J56" s="425"/>
      <c r="K56" s="425"/>
      <c r="L56" s="438"/>
      <c r="M56" s="425"/>
      <c r="N56" s="424"/>
      <c r="O56" s="425"/>
      <c r="P56" s="425"/>
      <c r="Q56" s="425"/>
      <c r="R56" s="425"/>
      <c r="S56" s="425"/>
      <c r="T56" s="425"/>
      <c r="U56" s="240"/>
      <c r="V56" s="240"/>
      <c r="W56" s="240"/>
      <c r="X56" s="426"/>
      <c r="Y56" s="426"/>
      <c r="Z56" s="425"/>
      <c r="AA56" s="425"/>
      <c r="AB56" s="424"/>
      <c r="AC56" s="424"/>
      <c r="AD56" s="425"/>
      <c r="AE56" s="425"/>
      <c r="AF56" s="425"/>
      <c r="AG56" s="425"/>
      <c r="AH56" s="425"/>
      <c r="AI56" s="425"/>
      <c r="AJ56" s="425"/>
      <c r="AK56" s="425"/>
      <c r="AL56" s="425"/>
      <c r="AM56" s="425"/>
      <c r="AN56" s="425"/>
      <c r="AO56" s="425"/>
      <c r="AP56" s="425"/>
      <c r="AQ56" s="425"/>
      <c r="AR56" s="425"/>
      <c r="AS56" s="425"/>
      <c r="AT56" s="240"/>
    </row>
    <row r="57" spans="1:46" s="420" customFormat="1" x14ac:dyDescent="0.25">
      <c r="A57" s="421"/>
      <c r="B57" s="422"/>
      <c r="C57" s="423"/>
      <c r="D57" s="424"/>
      <c r="E57" s="437"/>
      <c r="F57" s="425"/>
      <c r="G57" s="425"/>
      <c r="H57" s="425"/>
      <c r="I57" s="425"/>
      <c r="J57" s="425"/>
      <c r="K57" s="425"/>
      <c r="L57" s="438"/>
      <c r="M57" s="425"/>
      <c r="N57" s="424"/>
      <c r="O57" s="425"/>
      <c r="P57" s="425"/>
      <c r="Q57" s="425"/>
      <c r="R57" s="425"/>
      <c r="S57" s="425"/>
      <c r="T57" s="425"/>
      <c r="U57" s="240"/>
      <c r="V57" s="240"/>
      <c r="W57" s="240"/>
      <c r="X57" s="426"/>
      <c r="Y57" s="426"/>
      <c r="Z57" s="425"/>
      <c r="AA57" s="425"/>
      <c r="AB57" s="424"/>
      <c r="AC57" s="424"/>
      <c r="AD57" s="425"/>
      <c r="AE57" s="425"/>
      <c r="AF57" s="425"/>
      <c r="AG57" s="425"/>
      <c r="AH57" s="425"/>
      <c r="AI57" s="425"/>
      <c r="AJ57" s="425"/>
      <c r="AK57" s="425"/>
      <c r="AL57" s="425"/>
      <c r="AM57" s="425"/>
      <c r="AN57" s="425"/>
      <c r="AO57" s="433"/>
      <c r="AP57" s="425"/>
      <c r="AQ57" s="433"/>
      <c r="AR57" s="433"/>
      <c r="AS57" s="425"/>
      <c r="AT57" s="240"/>
    </row>
    <row r="58" spans="1:46" s="420" customFormat="1" x14ac:dyDescent="0.25">
      <c r="A58" s="421"/>
      <c r="B58" s="422"/>
      <c r="C58" s="423"/>
      <c r="D58" s="424"/>
      <c r="E58" s="437"/>
      <c r="F58" s="425"/>
      <c r="G58" s="425"/>
      <c r="H58" s="425"/>
      <c r="I58" s="425"/>
      <c r="J58" s="425"/>
      <c r="K58" s="425"/>
      <c r="L58" s="438"/>
      <c r="M58" s="425"/>
      <c r="N58" s="424"/>
      <c r="O58" s="425"/>
      <c r="P58" s="425"/>
      <c r="Q58" s="425"/>
      <c r="R58" s="425"/>
      <c r="S58" s="425"/>
      <c r="T58" s="425"/>
      <c r="U58" s="240"/>
      <c r="V58" s="240"/>
      <c r="W58" s="240"/>
      <c r="X58" s="426"/>
      <c r="Y58" s="426"/>
      <c r="Z58" s="425"/>
      <c r="AA58" s="425"/>
      <c r="AB58" s="424"/>
      <c r="AC58" s="424"/>
      <c r="AD58" s="425"/>
      <c r="AE58" s="425"/>
      <c r="AF58" s="425"/>
      <c r="AG58" s="425"/>
      <c r="AH58" s="425"/>
      <c r="AI58" s="425"/>
      <c r="AJ58" s="425"/>
      <c r="AK58" s="425"/>
      <c r="AL58" s="425"/>
      <c r="AM58" s="425"/>
      <c r="AN58" s="425"/>
      <c r="AO58" s="433"/>
      <c r="AP58" s="425"/>
      <c r="AQ58" s="433"/>
      <c r="AR58" s="433"/>
      <c r="AS58" s="425"/>
      <c r="AT58" s="240"/>
    </row>
    <row r="59" spans="1:46" s="420" customFormat="1" x14ac:dyDescent="0.25">
      <c r="A59" s="421"/>
      <c r="B59" s="422"/>
      <c r="C59" s="423"/>
      <c r="D59" s="424"/>
      <c r="E59" s="437"/>
      <c r="F59" s="425"/>
      <c r="G59" s="425"/>
      <c r="H59" s="425"/>
      <c r="I59" s="425"/>
      <c r="J59" s="425"/>
      <c r="K59" s="425"/>
      <c r="L59" s="438"/>
      <c r="M59" s="425"/>
      <c r="N59" s="424"/>
      <c r="O59" s="425"/>
      <c r="P59" s="425"/>
      <c r="Q59" s="425"/>
      <c r="R59" s="425"/>
      <c r="S59" s="425"/>
      <c r="T59" s="425"/>
      <c r="U59" s="240"/>
      <c r="V59" s="240"/>
      <c r="W59" s="240"/>
      <c r="X59" s="426"/>
      <c r="Y59" s="426"/>
      <c r="Z59" s="425"/>
      <c r="AA59" s="425"/>
      <c r="AB59" s="424"/>
      <c r="AC59" s="424"/>
      <c r="AD59" s="425"/>
      <c r="AE59" s="425"/>
      <c r="AF59" s="425"/>
      <c r="AG59" s="425"/>
      <c r="AH59" s="425"/>
      <c r="AI59" s="425"/>
      <c r="AJ59" s="425"/>
      <c r="AK59" s="425"/>
      <c r="AL59" s="425"/>
      <c r="AM59" s="425"/>
      <c r="AN59" s="425"/>
      <c r="AO59" s="433"/>
      <c r="AP59" s="425"/>
      <c r="AQ59" s="433"/>
      <c r="AR59" s="433"/>
      <c r="AS59" s="425"/>
      <c r="AT59" s="240"/>
    </row>
    <row r="60" spans="1:46" s="420" customFormat="1" x14ac:dyDescent="0.25">
      <c r="A60" s="421"/>
      <c r="B60" s="422"/>
      <c r="C60" s="423"/>
      <c r="D60" s="424"/>
      <c r="E60" s="437"/>
      <c r="F60" s="425"/>
      <c r="G60" s="425"/>
      <c r="H60" s="425"/>
      <c r="I60" s="425"/>
      <c r="J60" s="425"/>
      <c r="K60" s="425"/>
      <c r="L60" s="438"/>
      <c r="M60" s="425"/>
      <c r="N60" s="424"/>
      <c r="O60" s="425"/>
      <c r="P60" s="424"/>
      <c r="Q60" s="425"/>
      <c r="R60" s="425"/>
      <c r="S60" s="425"/>
      <c r="T60" s="443"/>
      <c r="U60" s="444"/>
      <c r="V60" s="444"/>
      <c r="W60" s="240"/>
      <c r="X60" s="426"/>
      <c r="Y60" s="426"/>
      <c r="Z60" s="424"/>
      <c r="AA60" s="425"/>
      <c r="AB60" s="424"/>
      <c r="AC60" s="424"/>
      <c r="AD60" s="445"/>
      <c r="AE60" s="431"/>
      <c r="AF60" s="432"/>
      <c r="AG60" s="433"/>
      <c r="AH60" s="433"/>
      <c r="AI60" s="433"/>
      <c r="AJ60" s="425"/>
      <c r="AK60" s="425"/>
      <c r="AL60" s="425"/>
      <c r="AM60" s="425"/>
      <c r="AN60" s="425"/>
      <c r="AO60" s="433"/>
      <c r="AP60" s="425"/>
      <c r="AQ60" s="433"/>
      <c r="AR60" s="440"/>
      <c r="AS60" s="425"/>
      <c r="AT60" s="240"/>
    </row>
    <row r="61" spans="1:46" s="420" customFormat="1" x14ac:dyDescent="0.25">
      <c r="A61" s="421"/>
      <c r="B61" s="422"/>
      <c r="C61" s="423"/>
      <c r="D61" s="424"/>
      <c r="E61" s="437"/>
      <c r="F61" s="425"/>
      <c r="G61" s="425"/>
      <c r="H61" s="425"/>
      <c r="I61" s="425"/>
      <c r="J61" s="425"/>
      <c r="K61" s="425"/>
      <c r="L61" s="438"/>
      <c r="M61" s="425"/>
      <c r="N61" s="424"/>
      <c r="O61" s="425"/>
      <c r="P61" s="425"/>
      <c r="Q61" s="425"/>
      <c r="R61" s="425"/>
      <c r="S61" s="425"/>
      <c r="T61" s="425"/>
      <c r="U61" s="240"/>
      <c r="V61" s="240"/>
      <c r="W61" s="240"/>
      <c r="X61" s="426"/>
      <c r="Y61" s="426"/>
      <c r="Z61" s="425"/>
      <c r="AA61" s="425"/>
      <c r="AB61" s="424"/>
      <c r="AC61" s="424"/>
      <c r="AD61" s="425"/>
      <c r="AE61" s="425"/>
      <c r="AF61" s="425"/>
      <c r="AG61" s="425"/>
      <c r="AH61" s="425"/>
      <c r="AI61" s="425"/>
      <c r="AJ61" s="425"/>
      <c r="AK61" s="425"/>
      <c r="AL61" s="425"/>
      <c r="AM61" s="425"/>
      <c r="AN61" s="425"/>
      <c r="AO61" s="433"/>
      <c r="AP61" s="425"/>
      <c r="AQ61" s="433"/>
      <c r="AR61" s="433"/>
      <c r="AS61" s="425"/>
      <c r="AT61" s="240"/>
    </row>
    <row r="62" spans="1:46" s="420" customFormat="1" x14ac:dyDescent="0.25">
      <c r="A62" s="421"/>
      <c r="B62" s="422"/>
      <c r="C62" s="423"/>
      <c r="D62" s="424"/>
      <c r="E62" s="437"/>
      <c r="F62" s="425"/>
      <c r="G62" s="425"/>
      <c r="H62" s="425"/>
      <c r="I62" s="425"/>
      <c r="J62" s="425"/>
      <c r="K62" s="425"/>
      <c r="L62" s="438"/>
      <c r="M62" s="425"/>
      <c r="N62" s="424"/>
      <c r="O62" s="425"/>
      <c r="P62" s="425"/>
      <c r="Q62" s="425"/>
      <c r="R62" s="425"/>
      <c r="S62" s="425"/>
      <c r="T62" s="425"/>
      <c r="U62" s="240"/>
      <c r="V62" s="240"/>
      <c r="W62" s="240"/>
      <c r="X62" s="426"/>
      <c r="Y62" s="426"/>
      <c r="Z62" s="425"/>
      <c r="AA62" s="425"/>
      <c r="AB62" s="424"/>
      <c r="AC62" s="424"/>
      <c r="AD62" s="425"/>
      <c r="AE62" s="425"/>
      <c r="AF62" s="425"/>
      <c r="AG62" s="425"/>
      <c r="AH62" s="425"/>
      <c r="AI62" s="425"/>
      <c r="AJ62" s="425"/>
      <c r="AK62" s="425"/>
      <c r="AL62" s="425"/>
      <c r="AM62" s="425"/>
      <c r="AN62" s="425"/>
      <c r="AO62" s="425"/>
      <c r="AP62" s="425"/>
      <c r="AQ62" s="425"/>
      <c r="AR62" s="425"/>
      <c r="AS62" s="425"/>
      <c r="AT62" s="240"/>
    </row>
    <row r="63" spans="1:46" s="420" customFormat="1" x14ac:dyDescent="0.25">
      <c r="A63" s="421"/>
      <c r="B63" s="422"/>
      <c r="C63" s="423"/>
      <c r="D63" s="424"/>
      <c r="E63" s="437"/>
      <c r="F63" s="425"/>
      <c r="G63" s="425"/>
      <c r="H63" s="425"/>
      <c r="I63" s="425"/>
      <c r="J63" s="425"/>
      <c r="K63" s="425"/>
      <c r="L63" s="438"/>
      <c r="M63" s="425"/>
      <c r="N63" s="424"/>
      <c r="O63" s="425"/>
      <c r="P63" s="424"/>
      <c r="Q63" s="427"/>
      <c r="R63" s="427"/>
      <c r="S63" s="425"/>
      <c r="T63" s="428"/>
      <c r="U63" s="429"/>
      <c r="V63" s="434"/>
      <c r="W63" s="240"/>
      <c r="X63" s="426"/>
      <c r="Y63" s="426"/>
      <c r="Z63" s="424"/>
      <c r="AA63" s="425"/>
      <c r="AB63" s="424"/>
      <c r="AC63" s="424"/>
      <c r="AD63" s="427"/>
      <c r="AE63" s="431"/>
      <c r="AF63" s="432"/>
      <c r="AG63" s="433"/>
      <c r="AH63" s="433"/>
      <c r="AI63" s="433"/>
      <c r="AJ63" s="425"/>
      <c r="AK63" s="425"/>
      <c r="AL63" s="425"/>
      <c r="AM63" s="425"/>
      <c r="AN63" s="425"/>
      <c r="AO63" s="433"/>
      <c r="AP63" s="425"/>
      <c r="AQ63" s="433"/>
      <c r="AR63" s="433"/>
      <c r="AS63" s="425"/>
      <c r="AT63" s="240"/>
    </row>
    <row r="64" spans="1:46" s="420" customFormat="1" x14ac:dyDescent="0.25">
      <c r="A64" s="421"/>
      <c r="B64" s="422"/>
      <c r="C64" s="423"/>
      <c r="D64" s="424"/>
      <c r="E64" s="437"/>
      <c r="F64" s="425"/>
      <c r="G64" s="425"/>
      <c r="H64" s="425"/>
      <c r="I64" s="425"/>
      <c r="J64" s="425"/>
      <c r="K64" s="425"/>
      <c r="L64" s="438"/>
      <c r="M64" s="425"/>
      <c r="N64" s="424"/>
      <c r="O64" s="425"/>
      <c r="P64" s="425"/>
      <c r="Q64" s="425"/>
      <c r="R64" s="425"/>
      <c r="S64" s="425"/>
      <c r="T64" s="425"/>
      <c r="U64" s="240"/>
      <c r="V64" s="240"/>
      <c r="W64" s="240"/>
      <c r="X64" s="426"/>
      <c r="Y64" s="426"/>
      <c r="Z64" s="425"/>
      <c r="AA64" s="425"/>
      <c r="AB64" s="424"/>
      <c r="AC64" s="424"/>
      <c r="AD64" s="425"/>
      <c r="AE64" s="425"/>
      <c r="AF64" s="425"/>
      <c r="AG64" s="425"/>
      <c r="AH64" s="425"/>
      <c r="AI64" s="425"/>
      <c r="AJ64" s="425"/>
      <c r="AK64" s="425"/>
      <c r="AL64" s="425"/>
      <c r="AM64" s="425"/>
      <c r="AN64" s="425"/>
      <c r="AO64" s="433"/>
      <c r="AP64" s="425"/>
      <c r="AQ64" s="433"/>
      <c r="AR64" s="433"/>
      <c r="AS64" s="425"/>
      <c r="AT64" s="240"/>
    </row>
    <row r="65" spans="1:46" s="420" customFormat="1" x14ac:dyDescent="0.25">
      <c r="A65" s="421"/>
      <c r="B65" s="422"/>
      <c r="C65" s="423"/>
      <c r="D65" s="424"/>
      <c r="E65" s="437"/>
      <c r="F65" s="425"/>
      <c r="G65" s="425"/>
      <c r="H65" s="425"/>
      <c r="I65" s="425"/>
      <c r="J65" s="425"/>
      <c r="K65" s="425"/>
      <c r="L65" s="438"/>
      <c r="M65" s="425"/>
      <c r="N65" s="424"/>
      <c r="O65" s="425"/>
      <c r="P65" s="425"/>
      <c r="Q65" s="425"/>
      <c r="R65" s="425"/>
      <c r="S65" s="425"/>
      <c r="T65" s="425"/>
      <c r="U65" s="240"/>
      <c r="V65" s="240"/>
      <c r="W65" s="240"/>
      <c r="X65" s="426"/>
      <c r="Y65" s="426"/>
      <c r="Z65" s="425"/>
      <c r="AA65" s="425"/>
      <c r="AB65" s="424"/>
      <c r="AC65" s="424"/>
      <c r="AD65" s="425"/>
      <c r="AE65" s="425"/>
      <c r="AF65" s="425"/>
      <c r="AG65" s="425"/>
      <c r="AH65" s="425"/>
      <c r="AI65" s="425"/>
      <c r="AJ65" s="425"/>
      <c r="AK65" s="425"/>
      <c r="AL65" s="425"/>
      <c r="AM65" s="425"/>
      <c r="AN65" s="425"/>
      <c r="AO65" s="425"/>
      <c r="AP65" s="425"/>
      <c r="AQ65" s="425"/>
      <c r="AR65" s="425"/>
      <c r="AS65" s="425"/>
      <c r="AT65" s="240"/>
    </row>
    <row r="66" spans="1:46" s="420" customFormat="1" x14ac:dyDescent="0.25">
      <c r="A66" s="421"/>
      <c r="B66" s="422"/>
      <c r="C66" s="423"/>
      <c r="D66" s="424"/>
      <c r="E66" s="437"/>
      <c r="F66" s="425"/>
      <c r="G66" s="425"/>
      <c r="H66" s="425"/>
      <c r="I66" s="425"/>
      <c r="J66" s="425"/>
      <c r="K66" s="425"/>
      <c r="L66" s="438"/>
      <c r="M66" s="425"/>
      <c r="N66" s="424"/>
      <c r="O66" s="425"/>
      <c r="P66" s="424"/>
      <c r="Q66" s="425"/>
      <c r="R66" s="425"/>
      <c r="S66" s="425"/>
      <c r="T66" s="425"/>
      <c r="U66" s="240"/>
      <c r="V66" s="240"/>
      <c r="W66" s="240"/>
      <c r="X66" s="426"/>
      <c r="Y66" s="426"/>
      <c r="Z66" s="425"/>
      <c r="AA66" s="425"/>
      <c r="AB66" s="424"/>
      <c r="AC66" s="424"/>
      <c r="AD66" s="427"/>
      <c r="AE66" s="431"/>
      <c r="AF66" s="432"/>
      <c r="AG66" s="433"/>
      <c r="AH66" s="433"/>
      <c r="AI66" s="433"/>
      <c r="AJ66" s="425"/>
      <c r="AK66" s="425"/>
      <c r="AL66" s="425"/>
      <c r="AM66" s="425"/>
      <c r="AN66" s="425"/>
      <c r="AO66" s="433"/>
      <c r="AP66" s="425"/>
      <c r="AQ66" s="433"/>
      <c r="AR66" s="433"/>
      <c r="AS66" s="425"/>
      <c r="AT66" s="240"/>
    </row>
    <row r="67" spans="1:46" s="420" customFormat="1" x14ac:dyDescent="0.25">
      <c r="A67" s="421"/>
      <c r="B67" s="422"/>
      <c r="C67" s="423"/>
      <c r="D67" s="424"/>
      <c r="E67" s="437"/>
      <c r="F67" s="425"/>
      <c r="G67" s="425"/>
      <c r="H67" s="425"/>
      <c r="I67" s="425"/>
      <c r="J67" s="425"/>
      <c r="K67" s="425"/>
      <c r="L67" s="438"/>
      <c r="M67" s="425"/>
      <c r="N67" s="424"/>
      <c r="O67" s="425"/>
      <c r="P67" s="424"/>
      <c r="Q67" s="425"/>
      <c r="R67" s="425"/>
      <c r="S67" s="425"/>
      <c r="T67" s="428"/>
      <c r="U67" s="429"/>
      <c r="V67" s="434"/>
      <c r="W67" s="240"/>
      <c r="X67" s="426"/>
      <c r="Y67" s="426"/>
      <c r="Z67" s="425"/>
      <c r="AA67" s="425"/>
      <c r="AB67" s="424"/>
      <c r="AC67" s="424"/>
      <c r="AD67" s="427"/>
      <c r="AE67" s="436"/>
      <c r="AF67" s="432"/>
      <c r="AG67" s="433"/>
      <c r="AH67" s="433"/>
      <c r="AI67" s="433"/>
      <c r="AJ67" s="425"/>
      <c r="AK67" s="425"/>
      <c r="AL67" s="425"/>
      <c r="AM67" s="425"/>
      <c r="AN67" s="425"/>
      <c r="AO67" s="433"/>
      <c r="AP67" s="425"/>
      <c r="AQ67" s="433"/>
      <c r="AR67" s="433"/>
      <c r="AS67" s="425"/>
      <c r="AT67" s="240"/>
    </row>
    <row r="68" spans="1:46" s="420" customFormat="1" x14ac:dyDescent="0.25">
      <c r="A68" s="421"/>
      <c r="B68" s="422"/>
      <c r="C68" s="423"/>
      <c r="D68" s="424"/>
      <c r="E68" s="437"/>
      <c r="F68" s="425"/>
      <c r="G68" s="425"/>
      <c r="H68" s="425"/>
      <c r="I68" s="425"/>
      <c r="J68" s="425"/>
      <c r="K68" s="425"/>
      <c r="L68" s="438"/>
      <c r="M68" s="425"/>
      <c r="N68" s="424"/>
      <c r="O68" s="425"/>
      <c r="P68" s="424"/>
      <c r="Q68" s="427"/>
      <c r="R68" s="427"/>
      <c r="S68" s="425"/>
      <c r="T68" s="428"/>
      <c r="U68" s="429"/>
      <c r="V68" s="434"/>
      <c r="W68" s="240"/>
      <c r="X68" s="426"/>
      <c r="Y68" s="426"/>
      <c r="Z68" s="424"/>
      <c r="AA68" s="425"/>
      <c r="AB68" s="424"/>
      <c r="AC68" s="424"/>
      <c r="AD68" s="427"/>
      <c r="AE68" s="431"/>
      <c r="AF68" s="432"/>
      <c r="AG68" s="433"/>
      <c r="AH68" s="433"/>
      <c r="AI68" s="433"/>
      <c r="AJ68" s="425"/>
      <c r="AK68" s="425"/>
      <c r="AL68" s="425"/>
      <c r="AM68" s="425"/>
      <c r="AN68" s="425"/>
      <c r="AO68" s="433"/>
      <c r="AP68" s="425"/>
      <c r="AQ68" s="433"/>
      <c r="AR68" s="433"/>
      <c r="AS68" s="425"/>
      <c r="AT68" s="240"/>
    </row>
    <row r="69" spans="1:46" s="420" customFormat="1" x14ac:dyDescent="0.25">
      <c r="A69" s="421"/>
      <c r="B69" s="422"/>
      <c r="C69" s="423"/>
      <c r="D69" s="424"/>
      <c r="E69" s="437"/>
      <c r="F69" s="425"/>
      <c r="G69" s="425"/>
      <c r="H69" s="425"/>
      <c r="I69" s="425"/>
      <c r="J69" s="425"/>
      <c r="K69" s="425"/>
      <c r="L69" s="438"/>
      <c r="M69" s="425"/>
      <c r="N69" s="424"/>
      <c r="O69" s="425"/>
      <c r="P69" s="424"/>
      <c r="Q69" s="427"/>
      <c r="R69" s="427"/>
      <c r="S69" s="425"/>
      <c r="T69" s="428"/>
      <c r="U69" s="429"/>
      <c r="V69" s="434"/>
      <c r="W69" s="240"/>
      <c r="X69" s="426"/>
      <c r="Y69" s="426"/>
      <c r="Z69" s="424"/>
      <c r="AA69" s="425"/>
      <c r="AB69" s="424"/>
      <c r="AC69" s="424"/>
      <c r="AD69" s="427"/>
      <c r="AE69" s="431"/>
      <c r="AF69" s="432"/>
      <c r="AG69" s="433"/>
      <c r="AH69" s="433"/>
      <c r="AI69" s="433"/>
      <c r="AJ69" s="425"/>
      <c r="AK69" s="425"/>
      <c r="AL69" s="425"/>
      <c r="AM69" s="425"/>
      <c r="AN69" s="425"/>
      <c r="AO69" s="433"/>
      <c r="AP69" s="425"/>
      <c r="AQ69" s="433"/>
      <c r="AR69" s="433"/>
      <c r="AS69" s="425"/>
      <c r="AT69" s="240"/>
    </row>
    <row r="70" spans="1:46" s="420" customFormat="1" x14ac:dyDescent="0.25">
      <c r="A70" s="421"/>
      <c r="B70" s="422"/>
      <c r="C70" s="423"/>
      <c r="D70" s="424"/>
      <c r="E70" s="437"/>
      <c r="F70" s="425"/>
      <c r="G70" s="425"/>
      <c r="H70" s="425"/>
      <c r="I70" s="425"/>
      <c r="J70" s="425"/>
      <c r="K70" s="425"/>
      <c r="L70" s="438"/>
      <c r="M70" s="425"/>
      <c r="N70" s="424"/>
      <c r="O70" s="425"/>
      <c r="P70" s="424"/>
      <c r="Q70" s="425"/>
      <c r="R70" s="425"/>
      <c r="S70" s="425"/>
      <c r="T70" s="443"/>
      <c r="U70" s="444"/>
      <c r="V70" s="444"/>
      <c r="W70" s="240"/>
      <c r="X70" s="426"/>
      <c r="Y70" s="426"/>
      <c r="Z70" s="424"/>
      <c r="AA70" s="425"/>
      <c r="AB70" s="424"/>
      <c r="AC70" s="424"/>
      <c r="AD70" s="445"/>
      <c r="AE70" s="431"/>
      <c r="AF70" s="432"/>
      <c r="AG70" s="433"/>
      <c r="AH70" s="433"/>
      <c r="AI70" s="433"/>
      <c r="AJ70" s="425"/>
      <c r="AK70" s="425"/>
      <c r="AL70" s="425"/>
      <c r="AM70" s="425"/>
      <c r="AN70" s="425"/>
      <c r="AO70" s="433"/>
      <c r="AP70" s="425"/>
      <c r="AQ70" s="433"/>
      <c r="AR70" s="440"/>
      <c r="AS70" s="425"/>
      <c r="AT70" s="240"/>
    </row>
    <row r="71" spans="1:46" s="420" customFormat="1" x14ac:dyDescent="0.25">
      <c r="A71" s="421"/>
      <c r="B71" s="422"/>
      <c r="C71" s="423"/>
      <c r="D71" s="424"/>
      <c r="E71" s="437"/>
      <c r="F71" s="425"/>
      <c r="G71" s="425"/>
      <c r="H71" s="425"/>
      <c r="I71" s="425"/>
      <c r="J71" s="425"/>
      <c r="K71" s="425"/>
      <c r="L71" s="438"/>
      <c r="M71" s="425"/>
      <c r="N71" s="424"/>
      <c r="O71" s="425"/>
      <c r="P71" s="424"/>
      <c r="Q71" s="427"/>
      <c r="R71" s="427"/>
      <c r="S71" s="425"/>
      <c r="T71" s="428"/>
      <c r="U71" s="429"/>
      <c r="V71" s="434"/>
      <c r="W71" s="240"/>
      <c r="X71" s="426"/>
      <c r="Y71" s="426"/>
      <c r="Z71" s="424"/>
      <c r="AA71" s="425"/>
      <c r="AB71" s="424"/>
      <c r="AC71" s="424"/>
      <c r="AD71" s="427"/>
      <c r="AE71" s="431"/>
      <c r="AF71" s="432"/>
      <c r="AG71" s="433"/>
      <c r="AH71" s="433"/>
      <c r="AI71" s="433"/>
      <c r="AJ71" s="425"/>
      <c r="AK71" s="425"/>
      <c r="AL71" s="425"/>
      <c r="AM71" s="425"/>
      <c r="AN71" s="425"/>
      <c r="AO71" s="433"/>
      <c r="AP71" s="425"/>
      <c r="AQ71" s="433"/>
      <c r="AR71" s="433"/>
      <c r="AS71" s="425"/>
      <c r="AT71" s="240"/>
    </row>
    <row r="72" spans="1:46" s="420" customFormat="1" x14ac:dyDescent="0.25">
      <c r="A72" s="421"/>
      <c r="B72" s="422"/>
      <c r="C72" s="423"/>
      <c r="D72" s="424"/>
      <c r="E72" s="437"/>
      <c r="F72" s="425"/>
      <c r="G72" s="425"/>
      <c r="H72" s="425"/>
      <c r="I72" s="425"/>
      <c r="J72" s="425"/>
      <c r="K72" s="425"/>
      <c r="L72" s="438"/>
      <c r="M72" s="425"/>
      <c r="N72" s="424"/>
      <c r="O72" s="425"/>
      <c r="P72" s="425"/>
      <c r="Q72" s="425"/>
      <c r="R72" s="425"/>
      <c r="S72" s="425"/>
      <c r="T72" s="425"/>
      <c r="U72" s="240"/>
      <c r="V72" s="240"/>
      <c r="W72" s="240"/>
      <c r="X72" s="426"/>
      <c r="Y72" s="426"/>
      <c r="Z72" s="425"/>
      <c r="AA72" s="425"/>
      <c r="AB72" s="424"/>
      <c r="AC72" s="424"/>
      <c r="AD72" s="425"/>
      <c r="AE72" s="425"/>
      <c r="AF72" s="425"/>
      <c r="AG72" s="425"/>
      <c r="AH72" s="425"/>
      <c r="AI72" s="425"/>
      <c r="AJ72" s="425"/>
      <c r="AK72" s="425"/>
      <c r="AL72" s="425"/>
      <c r="AM72" s="425"/>
      <c r="AN72" s="425"/>
      <c r="AO72" s="433"/>
      <c r="AP72" s="425"/>
      <c r="AQ72" s="433"/>
      <c r="AR72" s="433"/>
      <c r="AS72" s="425"/>
      <c r="AT72" s="240"/>
    </row>
    <row r="73" spans="1:46" s="420" customFormat="1" x14ac:dyDescent="0.25">
      <c r="A73" s="421"/>
      <c r="B73" s="422"/>
      <c r="C73" s="423"/>
      <c r="D73" s="424"/>
      <c r="E73" s="437"/>
      <c r="F73" s="425"/>
      <c r="G73" s="425"/>
      <c r="H73" s="425"/>
      <c r="I73" s="425"/>
      <c r="J73" s="425"/>
      <c r="K73" s="425"/>
      <c r="L73" s="438"/>
      <c r="M73" s="425"/>
      <c r="N73" s="424"/>
      <c r="O73" s="425"/>
      <c r="P73" s="425"/>
      <c r="Q73" s="425"/>
      <c r="R73" s="425"/>
      <c r="S73" s="425"/>
      <c r="T73" s="425"/>
      <c r="U73" s="240"/>
      <c r="V73" s="240"/>
      <c r="W73" s="240"/>
      <c r="X73" s="426"/>
      <c r="Y73" s="426"/>
      <c r="Z73" s="425"/>
      <c r="AA73" s="425"/>
      <c r="AB73" s="424"/>
      <c r="AC73" s="424"/>
      <c r="AD73" s="425"/>
      <c r="AE73" s="425"/>
      <c r="AF73" s="425"/>
      <c r="AG73" s="425"/>
      <c r="AH73" s="425"/>
      <c r="AI73" s="425"/>
      <c r="AJ73" s="425"/>
      <c r="AK73" s="425"/>
      <c r="AL73" s="425"/>
      <c r="AM73" s="425"/>
      <c r="AN73" s="425"/>
      <c r="AO73" s="425"/>
      <c r="AP73" s="425"/>
      <c r="AQ73" s="425"/>
      <c r="AR73" s="425"/>
      <c r="AS73" s="425"/>
      <c r="AT73" s="240"/>
    </row>
    <row r="74" spans="1:46" s="420" customFormat="1" x14ac:dyDescent="0.25">
      <c r="A74" s="421"/>
      <c r="B74" s="422"/>
      <c r="C74" s="423"/>
      <c r="D74" s="424"/>
      <c r="E74" s="437"/>
      <c r="F74" s="425"/>
      <c r="G74" s="425"/>
      <c r="H74" s="425"/>
      <c r="I74" s="425"/>
      <c r="J74" s="425"/>
      <c r="K74" s="425"/>
      <c r="L74" s="438"/>
      <c r="M74" s="425"/>
      <c r="N74" s="424"/>
      <c r="O74" s="425"/>
      <c r="P74" s="425"/>
      <c r="Q74" s="425"/>
      <c r="R74" s="425"/>
      <c r="S74" s="425"/>
      <c r="T74" s="425"/>
      <c r="U74" s="240"/>
      <c r="V74" s="240"/>
      <c r="W74" s="240"/>
      <c r="X74" s="426"/>
      <c r="Y74" s="426"/>
      <c r="Z74" s="425"/>
      <c r="AA74" s="425"/>
      <c r="AB74" s="424"/>
      <c r="AC74" s="424"/>
      <c r="AD74" s="425"/>
      <c r="AE74" s="425"/>
      <c r="AF74" s="425"/>
      <c r="AG74" s="425"/>
      <c r="AH74" s="425"/>
      <c r="AI74" s="425"/>
      <c r="AJ74" s="425"/>
      <c r="AK74" s="425"/>
      <c r="AL74" s="425"/>
      <c r="AM74" s="425"/>
      <c r="AN74" s="425"/>
      <c r="AO74" s="433"/>
      <c r="AP74" s="425"/>
      <c r="AQ74" s="433"/>
      <c r="AR74" s="433"/>
      <c r="AS74" s="425"/>
      <c r="AT74" s="240"/>
    </row>
  </sheetData>
  <autoFilter ref="A24:AT49"/>
  <mergeCells count="65">
    <mergeCell ref="A12:AT12"/>
    <mergeCell ref="A2:AT2"/>
    <mergeCell ref="A11:AT11"/>
    <mergeCell ref="A8:AT8"/>
    <mergeCell ref="A9:AT9"/>
    <mergeCell ref="A10:AT10"/>
    <mergeCell ref="A4:AT4"/>
    <mergeCell ref="A5:L5"/>
    <mergeCell ref="M5:X5"/>
    <mergeCell ref="A6:AT6"/>
    <mergeCell ref="A7:AT7"/>
    <mergeCell ref="A22:A24"/>
    <mergeCell ref="B22:B24"/>
    <mergeCell ref="C22:C24"/>
    <mergeCell ref="D22:D24"/>
    <mergeCell ref="E22:J22"/>
    <mergeCell ref="J23:J24"/>
    <mergeCell ref="A14:AT14"/>
    <mergeCell ref="A15:AT15"/>
    <mergeCell ref="A17:AT17"/>
    <mergeCell ref="A18:AT18"/>
    <mergeCell ref="A20:AT20"/>
    <mergeCell ref="W22:W24"/>
    <mergeCell ref="K22:K24"/>
    <mergeCell ref="L22:L24"/>
    <mergeCell ref="M22:M24"/>
    <mergeCell ref="N22:N24"/>
    <mergeCell ref="O22:O24"/>
    <mergeCell ref="P22:P24"/>
    <mergeCell ref="Q23:Q24"/>
    <mergeCell ref="R23:R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AA22:AA24"/>
    <mergeCell ref="AB22:AB24"/>
    <mergeCell ref="AN22:AO22"/>
    <mergeCell ref="AP22:AP24"/>
    <mergeCell ref="AQ22:AQ24"/>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s>
  <pageMargins left="0.70866141732283472" right="0.70866141732283472" top="0.74803149606299213" bottom="0.74803149606299213" header="0.31496062992125984" footer="0.31496062992125984"/>
  <pageSetup paperSize="9" scale="14" fitToHeight="6"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13" zoomScale="80" zoomScaleSheetLayoutView="80" workbookViewId="0">
      <selection activeCell="F25" sqref="F25"/>
    </sheetView>
  </sheetViews>
  <sheetFormatPr defaultRowHeight="15" x14ac:dyDescent="0.25"/>
  <cols>
    <col min="1" max="1" width="6.140625" style="235"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29"/>
      <c r="F1" s="10"/>
      <c r="G1" s="10"/>
      <c r="H1" s="9"/>
    </row>
    <row r="2" spans="1:22" s="6" customFormat="1" ht="15.75" x14ac:dyDescent="0.25">
      <c r="A2" s="450" t="s">
        <v>536</v>
      </c>
      <c r="B2" s="450"/>
      <c r="C2" s="450"/>
      <c r="D2" s="66"/>
      <c r="E2" s="66"/>
      <c r="F2" s="66"/>
      <c r="G2" s="66"/>
      <c r="H2" s="66"/>
      <c r="I2" s="66"/>
      <c r="J2" s="66"/>
    </row>
    <row r="3" spans="1:22" s="6" customFormat="1" ht="18.75" x14ac:dyDescent="0.3">
      <c r="A3" s="229"/>
      <c r="F3" s="10"/>
      <c r="G3" s="10"/>
      <c r="H3" s="9"/>
    </row>
    <row r="4" spans="1:22" s="6" customFormat="1" ht="18.75" x14ac:dyDescent="0.2">
      <c r="A4" s="464" t="s">
        <v>7</v>
      </c>
      <c r="B4" s="464"/>
      <c r="C4" s="464"/>
      <c r="D4" s="61"/>
      <c r="E4" s="61"/>
      <c r="F4" s="61"/>
      <c r="G4" s="61"/>
      <c r="H4" s="61"/>
      <c r="I4" s="61"/>
      <c r="J4" s="61"/>
      <c r="K4" s="61"/>
      <c r="L4" s="61"/>
      <c r="M4" s="61"/>
      <c r="N4" s="61"/>
      <c r="O4" s="61"/>
      <c r="P4" s="61"/>
      <c r="Q4" s="61"/>
      <c r="R4" s="61"/>
      <c r="S4" s="61"/>
      <c r="T4" s="61"/>
      <c r="U4" s="61"/>
      <c r="V4" s="61"/>
    </row>
    <row r="5" spans="1:22" s="6" customFormat="1" ht="18.75" x14ac:dyDescent="0.2">
      <c r="A5" s="214"/>
      <c r="B5" s="214"/>
      <c r="C5" s="214"/>
      <c r="D5" s="214"/>
      <c r="E5" s="214"/>
      <c r="F5" s="214"/>
      <c r="G5" s="214"/>
      <c r="H5" s="214"/>
      <c r="I5" s="61"/>
      <c r="J5" s="61"/>
      <c r="K5" s="61"/>
      <c r="L5" s="61"/>
      <c r="M5" s="61"/>
      <c r="N5" s="61"/>
      <c r="O5" s="61"/>
      <c r="P5" s="61"/>
      <c r="Q5" s="61"/>
      <c r="R5" s="61"/>
      <c r="S5" s="61"/>
      <c r="T5" s="61"/>
      <c r="U5" s="61"/>
      <c r="V5" s="61"/>
    </row>
    <row r="6" spans="1:22" s="6" customFormat="1" ht="18.75" x14ac:dyDescent="0.2">
      <c r="A6" s="465" t="str">
        <f>'1.общие данные'!A6:D6</f>
        <v>О_100000005</v>
      </c>
      <c r="B6" s="465"/>
      <c r="C6" s="465"/>
      <c r="D6" s="62"/>
      <c r="E6" s="62"/>
      <c r="F6" s="62"/>
      <c r="G6" s="62"/>
      <c r="H6" s="62"/>
      <c r="I6" s="61"/>
      <c r="J6" s="61"/>
      <c r="K6" s="61"/>
      <c r="L6" s="61"/>
      <c r="M6" s="61"/>
      <c r="N6" s="61"/>
      <c r="O6" s="61"/>
      <c r="P6" s="61"/>
      <c r="Q6" s="61"/>
      <c r="R6" s="61"/>
      <c r="S6" s="61"/>
      <c r="T6" s="61"/>
      <c r="U6" s="61"/>
      <c r="V6" s="61"/>
    </row>
    <row r="7" spans="1:22" s="6" customFormat="1" ht="18.75" x14ac:dyDescent="0.2">
      <c r="A7" s="488" t="s">
        <v>6</v>
      </c>
      <c r="B7" s="488"/>
      <c r="C7" s="488"/>
      <c r="D7" s="63"/>
      <c r="E7" s="63"/>
      <c r="F7" s="63"/>
      <c r="G7" s="63"/>
      <c r="H7" s="63"/>
      <c r="I7" s="61"/>
      <c r="J7" s="61"/>
      <c r="K7" s="61"/>
      <c r="L7" s="61"/>
      <c r="M7" s="61"/>
      <c r="N7" s="61"/>
      <c r="O7" s="61"/>
      <c r="P7" s="61"/>
      <c r="Q7" s="61"/>
      <c r="R7" s="61"/>
      <c r="S7" s="61"/>
      <c r="T7" s="61"/>
      <c r="U7" s="61"/>
      <c r="V7" s="61"/>
    </row>
    <row r="8" spans="1:22" s="4" customFormat="1" ht="15.75" customHeight="1" x14ac:dyDescent="0.2">
      <c r="A8" s="215"/>
      <c r="B8" s="215"/>
      <c r="C8" s="215"/>
      <c r="D8" s="215"/>
      <c r="E8" s="215"/>
      <c r="F8" s="215"/>
      <c r="G8" s="215"/>
      <c r="H8" s="215"/>
      <c r="I8" s="215"/>
      <c r="J8" s="215"/>
      <c r="K8" s="215"/>
      <c r="L8" s="215"/>
      <c r="M8" s="215"/>
      <c r="N8" s="215"/>
      <c r="O8" s="215"/>
      <c r="P8" s="215"/>
      <c r="Q8" s="215"/>
      <c r="R8" s="215"/>
      <c r="S8" s="215"/>
      <c r="T8" s="215"/>
      <c r="U8" s="215"/>
      <c r="V8" s="215"/>
    </row>
    <row r="9" spans="1:22" s="2" customFormat="1" ht="18.75" x14ac:dyDescent="0.2">
      <c r="A9" s="465" t="str">
        <f>'1.общие данные'!A9:D9</f>
        <v>Реконструкция ПС "ГПП-35/10 Сиб" 35/10кВ</v>
      </c>
      <c r="B9" s="465"/>
      <c r="C9" s="465"/>
      <c r="D9" s="62"/>
      <c r="E9" s="62"/>
      <c r="F9" s="62"/>
      <c r="G9" s="62"/>
      <c r="H9" s="62"/>
      <c r="I9" s="62"/>
      <c r="J9" s="62"/>
      <c r="K9" s="62"/>
      <c r="L9" s="62"/>
      <c r="M9" s="62"/>
      <c r="N9" s="62"/>
      <c r="O9" s="62"/>
      <c r="P9" s="62"/>
      <c r="Q9" s="62"/>
      <c r="R9" s="62"/>
      <c r="S9" s="62"/>
      <c r="T9" s="62"/>
      <c r="U9" s="62"/>
      <c r="V9" s="62"/>
    </row>
    <row r="10" spans="1:22" s="2" customFormat="1" ht="15" customHeight="1" x14ac:dyDescent="0.2">
      <c r="A10" s="488" t="s">
        <v>5</v>
      </c>
      <c r="B10" s="488"/>
      <c r="C10" s="488"/>
      <c r="D10" s="63"/>
      <c r="E10" s="63"/>
      <c r="F10" s="63"/>
      <c r="G10" s="63"/>
      <c r="H10" s="63"/>
      <c r="I10" s="63"/>
      <c r="J10" s="63"/>
      <c r="K10" s="63"/>
      <c r="L10" s="63"/>
      <c r="M10" s="63"/>
      <c r="N10" s="63"/>
      <c r="O10" s="63"/>
      <c r="P10" s="63"/>
      <c r="Q10" s="63"/>
      <c r="R10" s="63"/>
      <c r="S10" s="63"/>
      <c r="T10" s="63"/>
      <c r="U10" s="63"/>
      <c r="V10" s="63"/>
    </row>
    <row r="11" spans="1:22" s="2" customFormat="1" ht="15" customHeight="1" x14ac:dyDescent="0.2">
      <c r="A11" s="217"/>
      <c r="B11" s="217"/>
      <c r="C11" s="217"/>
      <c r="D11" s="217"/>
      <c r="E11" s="217"/>
      <c r="F11" s="217"/>
      <c r="G11" s="217"/>
      <c r="H11" s="217"/>
      <c r="I11" s="217"/>
      <c r="J11" s="217"/>
      <c r="K11" s="217"/>
      <c r="L11" s="217"/>
      <c r="M11" s="217"/>
      <c r="N11" s="217"/>
      <c r="O11" s="217"/>
      <c r="P11" s="217"/>
      <c r="Q11" s="217"/>
      <c r="R11" s="217"/>
      <c r="S11" s="217"/>
    </row>
    <row r="12" spans="1:22" s="2" customFormat="1" ht="40.5" customHeight="1" x14ac:dyDescent="0.2">
      <c r="A12" s="546" t="s">
        <v>468</v>
      </c>
      <c r="B12" s="465"/>
      <c r="C12" s="465"/>
      <c r="D12" s="3"/>
      <c r="E12" s="3"/>
      <c r="F12" s="3"/>
      <c r="G12" s="3"/>
      <c r="H12" s="3"/>
      <c r="I12" s="3"/>
      <c r="J12" s="3"/>
      <c r="K12" s="3"/>
      <c r="L12" s="3"/>
      <c r="M12" s="3"/>
      <c r="N12" s="3"/>
      <c r="O12" s="3"/>
      <c r="P12" s="3"/>
      <c r="Q12" s="3"/>
      <c r="R12" s="3"/>
      <c r="S12" s="3"/>
      <c r="T12" s="3"/>
      <c r="U12" s="3"/>
      <c r="V12" s="3"/>
    </row>
    <row r="13" spans="1:22" s="2" customFormat="1" ht="15" customHeight="1" x14ac:dyDescent="0.2">
      <c r="A13" s="213"/>
      <c r="B13" s="63"/>
      <c r="C13" s="63"/>
      <c r="D13" s="63"/>
      <c r="E13" s="63"/>
      <c r="F13" s="231"/>
      <c r="G13" s="63"/>
      <c r="H13" s="63"/>
      <c r="I13" s="217"/>
      <c r="J13" s="217"/>
      <c r="K13" s="217"/>
      <c r="L13" s="217"/>
      <c r="M13" s="217"/>
      <c r="N13" s="217"/>
      <c r="O13" s="217"/>
      <c r="P13" s="217"/>
      <c r="Q13" s="217"/>
      <c r="R13" s="217"/>
      <c r="S13" s="217"/>
    </row>
    <row r="14" spans="1:22" s="2" customFormat="1" ht="22.5" customHeight="1" x14ac:dyDescent="0.2">
      <c r="A14" s="21" t="s">
        <v>4</v>
      </c>
      <c r="B14" s="268" t="s">
        <v>469</v>
      </c>
      <c r="C14" s="23" t="str">
        <f>'3.3. цели,задачи'!D19</f>
        <v>ПС "ГПП-35/10 Сиб" 35/10кВ</v>
      </c>
      <c r="D14" s="19"/>
      <c r="E14" s="19"/>
      <c r="F14" s="232"/>
      <c r="G14" s="19"/>
      <c r="H14" s="19"/>
      <c r="I14" s="18"/>
      <c r="J14" s="18"/>
      <c r="K14" s="18"/>
      <c r="L14" s="18"/>
      <c r="M14" s="18"/>
      <c r="N14" s="18"/>
      <c r="O14" s="18"/>
      <c r="P14" s="18"/>
      <c r="Q14" s="18"/>
      <c r="R14" s="18"/>
      <c r="S14" s="18"/>
      <c r="T14" s="17"/>
      <c r="U14" s="17"/>
      <c r="V14" s="17"/>
    </row>
    <row r="15" spans="1:22" s="2" customFormat="1" ht="30.75" customHeight="1" x14ac:dyDescent="0.2">
      <c r="A15" s="21">
        <v>1</v>
      </c>
      <c r="B15" s="269" t="s">
        <v>470</v>
      </c>
      <c r="C15" s="267" t="s">
        <v>477</v>
      </c>
      <c r="D15" s="19"/>
      <c r="E15" s="19"/>
      <c r="F15" s="231"/>
      <c r="G15" s="19"/>
      <c r="H15" s="19"/>
      <c r="I15" s="18"/>
      <c r="J15" s="18"/>
      <c r="K15" s="18"/>
      <c r="L15" s="18"/>
      <c r="M15" s="18"/>
      <c r="N15" s="18"/>
      <c r="O15" s="18"/>
      <c r="P15" s="18"/>
      <c r="Q15" s="18"/>
      <c r="R15" s="18"/>
      <c r="S15" s="18"/>
      <c r="T15" s="17"/>
      <c r="U15" s="17"/>
      <c r="V15" s="17"/>
    </row>
    <row r="16" spans="1:22" s="2" customFormat="1" ht="16.5" customHeight="1" x14ac:dyDescent="0.2">
      <c r="A16" s="21"/>
      <c r="B16" s="268" t="s">
        <v>471</v>
      </c>
      <c r="C16" s="267" t="s">
        <v>533</v>
      </c>
      <c r="D16" s="19"/>
      <c r="E16" s="19"/>
      <c r="F16" s="231"/>
      <c r="G16" s="19"/>
      <c r="H16" s="19"/>
      <c r="I16" s="18"/>
      <c r="J16" s="18"/>
      <c r="K16" s="18"/>
      <c r="L16" s="18"/>
      <c r="M16" s="18"/>
      <c r="N16" s="18"/>
      <c r="O16" s="18"/>
      <c r="P16" s="18"/>
      <c r="Q16" s="18"/>
      <c r="R16" s="18"/>
      <c r="S16" s="18"/>
      <c r="T16" s="17"/>
      <c r="U16" s="17"/>
      <c r="V16" s="17"/>
    </row>
    <row r="17" spans="1:22" s="2" customFormat="1" ht="18.75" x14ac:dyDescent="0.2">
      <c r="A17" s="233" t="s">
        <v>17</v>
      </c>
      <c r="B17" s="270" t="s">
        <v>472</v>
      </c>
      <c r="C17" s="23" t="s">
        <v>308</v>
      </c>
      <c r="D17" s="19"/>
      <c r="E17" s="19"/>
      <c r="F17" s="231"/>
      <c r="G17" s="19"/>
      <c r="H17" s="19"/>
      <c r="I17" s="18"/>
      <c r="J17" s="18"/>
      <c r="K17" s="18"/>
      <c r="L17" s="18"/>
      <c r="M17" s="18"/>
      <c r="N17" s="18"/>
      <c r="O17" s="18"/>
      <c r="P17" s="18"/>
      <c r="Q17" s="18"/>
      <c r="R17" s="18"/>
      <c r="S17" s="18"/>
      <c r="T17" s="17"/>
      <c r="U17" s="17"/>
      <c r="V17" s="17"/>
    </row>
    <row r="18" spans="1:22" s="2" customFormat="1" ht="24.75" customHeight="1" x14ac:dyDescent="0.2">
      <c r="A18" s="233" t="s">
        <v>16</v>
      </c>
      <c r="B18" s="270" t="s">
        <v>473</v>
      </c>
      <c r="C18" s="23" t="s">
        <v>548</v>
      </c>
      <c r="D18" s="19"/>
      <c r="E18" s="19"/>
      <c r="F18" s="231"/>
      <c r="G18" s="19"/>
      <c r="H18" s="19"/>
      <c r="I18" s="18"/>
      <c r="J18" s="18"/>
      <c r="K18" s="18"/>
      <c r="L18" s="18"/>
      <c r="M18" s="18"/>
      <c r="N18" s="18"/>
      <c r="O18" s="18"/>
      <c r="P18" s="18"/>
      <c r="Q18" s="18"/>
      <c r="R18" s="18"/>
      <c r="S18" s="18"/>
      <c r="T18" s="17"/>
      <c r="U18" s="17"/>
      <c r="V18" s="17"/>
    </row>
    <row r="19" spans="1:22" s="2" customFormat="1" ht="36" customHeight="1" x14ac:dyDescent="0.2">
      <c r="A19" s="233" t="s">
        <v>15</v>
      </c>
      <c r="B19" s="271" t="s">
        <v>474</v>
      </c>
      <c r="C19" s="23" t="s">
        <v>534</v>
      </c>
      <c r="D19" s="19"/>
      <c r="F19" s="231"/>
      <c r="G19" s="19"/>
      <c r="H19" s="19"/>
      <c r="I19" s="18"/>
      <c r="J19" s="18"/>
      <c r="K19" s="18"/>
      <c r="L19" s="18"/>
      <c r="M19" s="18"/>
      <c r="N19" s="18"/>
      <c r="O19" s="18"/>
      <c r="P19" s="18"/>
      <c r="Q19" s="18"/>
      <c r="R19" s="18"/>
      <c r="S19" s="18"/>
      <c r="T19" s="17"/>
      <c r="U19" s="17"/>
      <c r="V19" s="17"/>
    </row>
    <row r="20" spans="1:22" s="2" customFormat="1" ht="31.5" x14ac:dyDescent="0.2">
      <c r="A20" s="233" t="s">
        <v>14</v>
      </c>
      <c r="B20" s="270" t="s">
        <v>478</v>
      </c>
      <c r="C20" s="237" t="str">
        <f>'1.общие данные'!C38</f>
        <v>233,512 млн.руб. с НДС</v>
      </c>
      <c r="D20" s="19"/>
      <c r="E20" s="238"/>
      <c r="F20" s="232"/>
      <c r="G20" s="19"/>
      <c r="H20" s="19"/>
      <c r="I20" s="18"/>
      <c r="J20" s="18"/>
      <c r="K20" s="18"/>
      <c r="L20" s="18"/>
      <c r="M20" s="18"/>
      <c r="N20" s="18"/>
      <c r="O20" s="18"/>
      <c r="P20" s="18"/>
      <c r="Q20" s="18"/>
      <c r="R20" s="18"/>
      <c r="S20" s="18"/>
      <c r="T20" s="17"/>
      <c r="U20" s="17"/>
      <c r="V20" s="17"/>
    </row>
    <row r="21" spans="1:22" s="2" customFormat="1" ht="41.25" customHeight="1" x14ac:dyDescent="0.2">
      <c r="A21" s="233" t="s">
        <v>13</v>
      </c>
      <c r="B21" s="20" t="s">
        <v>475</v>
      </c>
      <c r="C21" s="23" t="s">
        <v>476</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33" t="s">
        <v>12</v>
      </c>
      <c r="B22" s="270" t="s">
        <v>480</v>
      </c>
      <c r="C22" s="322">
        <f>E23/F23</f>
        <v>0</v>
      </c>
      <c r="D22" s="19"/>
      <c r="E22" s="238">
        <f>'6.2. Паспорт фин осв ввод'!L24</f>
        <v>0</v>
      </c>
      <c r="F22" s="19">
        <f>'6.2. Паспорт фин осв ввод'!J24</f>
        <v>85.35806729526</v>
      </c>
      <c r="G22" s="19"/>
      <c r="H22" s="19"/>
      <c r="I22" s="18"/>
      <c r="J22" s="18"/>
      <c r="K22" s="18"/>
      <c r="L22" s="18"/>
      <c r="M22" s="18"/>
      <c r="N22" s="18"/>
      <c r="O22" s="18"/>
      <c r="P22" s="18"/>
      <c r="Q22" s="18"/>
      <c r="R22" s="18"/>
      <c r="S22" s="18"/>
      <c r="T22" s="17"/>
      <c r="U22" s="17"/>
      <c r="V22" s="17"/>
    </row>
    <row r="23" spans="1:22" s="2" customFormat="1" ht="18.75" x14ac:dyDescent="0.2">
      <c r="A23" s="233" t="s">
        <v>10</v>
      </c>
      <c r="B23" s="270" t="s">
        <v>479</v>
      </c>
      <c r="C23" s="200" t="s">
        <v>549</v>
      </c>
      <c r="D23" s="19"/>
      <c r="E23" s="238">
        <f>'6.2. Паспорт фин осв ввод'!AA24</f>
        <v>0</v>
      </c>
      <c r="F23" s="238">
        <f>'6.2. Паспорт фин осв ввод'!Z24</f>
        <v>194.59336786322999</v>
      </c>
      <c r="G23" s="19"/>
      <c r="H23" s="19"/>
      <c r="I23" s="18"/>
      <c r="J23" s="18"/>
      <c r="K23" s="18"/>
      <c r="L23" s="18"/>
      <c r="M23" s="18"/>
      <c r="N23" s="18"/>
      <c r="O23" s="18"/>
      <c r="P23" s="18"/>
      <c r="Q23" s="18"/>
      <c r="R23" s="18"/>
      <c r="S23" s="18"/>
      <c r="T23" s="17"/>
      <c r="U23" s="17"/>
      <c r="V23" s="17"/>
    </row>
    <row r="24" spans="1:22" s="2" customFormat="1" ht="81.75" customHeight="1" x14ac:dyDescent="0.2">
      <c r="A24" s="233" t="s">
        <v>8</v>
      </c>
      <c r="B24" s="272" t="s">
        <v>481</v>
      </c>
      <c r="C24" s="273" t="s">
        <v>550</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33" t="s">
        <v>12</v>
      </c>
      <c r="B25" s="269" t="s">
        <v>482</v>
      </c>
      <c r="C25" s="446" t="s">
        <v>535</v>
      </c>
      <c r="D25" s="15"/>
      <c r="E25" s="15"/>
      <c r="F25" s="15"/>
      <c r="G25" s="15"/>
      <c r="H25" s="15"/>
      <c r="I25" s="15"/>
      <c r="J25" s="15"/>
      <c r="K25" s="15"/>
      <c r="L25" s="15"/>
      <c r="M25" s="15"/>
      <c r="N25" s="15"/>
      <c r="O25" s="15"/>
      <c r="P25" s="15"/>
      <c r="Q25" s="15"/>
      <c r="R25" s="15"/>
      <c r="S25" s="15"/>
      <c r="T25" s="15"/>
      <c r="U25" s="15"/>
      <c r="V25" s="15"/>
    </row>
    <row r="26" spans="1:22" ht="75" customHeight="1" x14ac:dyDescent="0.25">
      <c r="A26" s="233" t="s">
        <v>10</v>
      </c>
      <c r="B26" s="269" t="s">
        <v>483</v>
      </c>
      <c r="C26" s="446" t="s">
        <v>551</v>
      </c>
      <c r="D26" s="15"/>
      <c r="E26" s="15"/>
      <c r="F26" s="15"/>
      <c r="G26" s="15"/>
      <c r="H26" s="15"/>
      <c r="I26" s="15"/>
      <c r="J26" s="15"/>
      <c r="K26" s="15"/>
      <c r="L26" s="15"/>
      <c r="M26" s="15"/>
      <c r="N26" s="15"/>
      <c r="O26" s="15"/>
      <c r="P26" s="15"/>
      <c r="Q26" s="15"/>
      <c r="R26" s="15"/>
      <c r="S26" s="15"/>
      <c r="T26" s="15"/>
      <c r="U26" s="15"/>
      <c r="V26" s="15"/>
    </row>
    <row r="27" spans="1:22" ht="132" customHeight="1" x14ac:dyDescent="0.25">
      <c r="A27" s="233" t="s">
        <v>8</v>
      </c>
      <c r="B27" s="274" t="s">
        <v>484</v>
      </c>
      <c r="C27" s="23" t="s">
        <v>308</v>
      </c>
      <c r="D27" s="15"/>
      <c r="E27" s="15"/>
      <c r="F27" s="15"/>
      <c r="G27" s="15"/>
      <c r="H27" s="15"/>
      <c r="I27" s="15"/>
      <c r="J27" s="15"/>
      <c r="K27" s="15"/>
      <c r="L27" s="15"/>
      <c r="M27" s="15"/>
      <c r="N27" s="15"/>
      <c r="O27" s="15"/>
      <c r="P27" s="15"/>
      <c r="Q27" s="15"/>
      <c r="R27" s="15"/>
      <c r="S27" s="15"/>
      <c r="T27" s="15"/>
      <c r="U27" s="15"/>
      <c r="V27" s="15"/>
    </row>
    <row r="28" spans="1:22" x14ac:dyDescent="0.25">
      <c r="A28" s="234"/>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34"/>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34"/>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34"/>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34"/>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34"/>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34"/>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34"/>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34"/>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34"/>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34"/>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34"/>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34"/>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34"/>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34"/>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34"/>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34"/>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34"/>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34"/>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34"/>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34"/>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34"/>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34"/>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34"/>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34"/>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34"/>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34"/>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34"/>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34"/>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34"/>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34"/>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34"/>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34"/>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34"/>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34"/>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34"/>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34"/>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34"/>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34"/>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34"/>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34"/>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34"/>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34"/>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34"/>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34"/>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34"/>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34"/>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34"/>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34"/>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34"/>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34"/>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34"/>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34"/>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34"/>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34"/>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34"/>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34"/>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34"/>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34"/>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34"/>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34"/>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34"/>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34"/>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34"/>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34"/>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34"/>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34"/>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34"/>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34"/>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34"/>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34"/>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34"/>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34"/>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34"/>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34"/>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34"/>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34"/>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34"/>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34"/>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34"/>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34"/>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34"/>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34"/>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34"/>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34"/>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34"/>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34"/>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34"/>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34"/>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34"/>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34"/>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34"/>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34"/>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34"/>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34"/>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34"/>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34"/>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34"/>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34"/>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34"/>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34"/>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34"/>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34"/>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34"/>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34"/>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34"/>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34"/>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34"/>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34"/>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34"/>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34"/>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34"/>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34"/>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34"/>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34"/>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34"/>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34"/>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34"/>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34"/>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34"/>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34"/>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34"/>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34"/>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34"/>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34"/>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34"/>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34"/>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34"/>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34"/>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34"/>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34"/>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34"/>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34"/>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34"/>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34"/>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34"/>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34"/>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34"/>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34"/>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34"/>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34"/>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34"/>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34"/>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34"/>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34"/>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34"/>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34"/>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34"/>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34"/>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34"/>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34"/>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34"/>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34"/>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34"/>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34"/>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34"/>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34"/>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34"/>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34"/>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34"/>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34"/>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34"/>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34"/>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34"/>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34"/>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34"/>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34"/>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34"/>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34"/>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34"/>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34"/>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34"/>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34"/>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34"/>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34"/>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34"/>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34"/>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34"/>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34"/>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34"/>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34"/>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34"/>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34"/>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34"/>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34"/>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34"/>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34"/>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34"/>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34"/>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34"/>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34"/>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34"/>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34"/>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34"/>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34"/>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34"/>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34"/>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34"/>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34"/>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34"/>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34"/>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34"/>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34"/>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34"/>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34"/>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34"/>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34"/>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34"/>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34"/>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34"/>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34"/>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34"/>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34"/>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34"/>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34"/>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34"/>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34"/>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34"/>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34"/>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34"/>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34"/>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34"/>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34"/>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34"/>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34"/>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34"/>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34"/>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34"/>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34"/>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34"/>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34"/>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34"/>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34"/>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34"/>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34"/>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34"/>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34"/>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34"/>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34"/>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34"/>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34"/>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34"/>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34"/>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34"/>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34"/>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34"/>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34"/>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34"/>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34"/>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34"/>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34"/>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34"/>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34"/>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34"/>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34"/>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34"/>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34"/>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34"/>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34"/>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34"/>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34"/>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34"/>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34"/>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34"/>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34"/>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34"/>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34"/>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34"/>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34"/>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34"/>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34"/>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34"/>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34"/>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34"/>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34"/>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34"/>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34"/>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34"/>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34"/>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34"/>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34"/>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34"/>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34"/>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34"/>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34"/>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34"/>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34"/>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50" t="s">
        <v>213</v>
      </c>
      <c r="B5" s="450"/>
      <c r="C5" s="450"/>
      <c r="D5" s="450"/>
      <c r="E5" s="450"/>
      <c r="F5" s="450"/>
      <c r="G5" s="450"/>
      <c r="H5" s="450"/>
      <c r="I5" s="450"/>
      <c r="J5" s="450"/>
      <c r="K5" s="450"/>
      <c r="L5" s="450"/>
    </row>
    <row r="7" spans="1:12" ht="18.75" x14ac:dyDescent="0.25">
      <c r="A7" s="464" t="s">
        <v>135</v>
      </c>
      <c r="B7" s="464"/>
      <c r="C7" s="464"/>
      <c r="D7" s="464"/>
      <c r="E7" s="464"/>
      <c r="F7" s="464"/>
      <c r="G7" s="464"/>
      <c r="H7" s="464"/>
      <c r="I7" s="464"/>
      <c r="J7" s="464"/>
      <c r="K7" s="464"/>
      <c r="L7" s="464"/>
    </row>
    <row r="8" spans="1:12" ht="18.75" x14ac:dyDescent="0.25">
      <c r="A8" s="464"/>
      <c r="B8" s="464"/>
      <c r="C8" s="464"/>
      <c r="D8" s="464"/>
      <c r="E8" s="464"/>
      <c r="F8" s="464"/>
      <c r="G8" s="464"/>
      <c r="H8" s="464"/>
      <c r="I8" s="464"/>
      <c r="J8" s="464"/>
      <c r="K8" s="464"/>
      <c r="L8" s="464"/>
    </row>
    <row r="9" spans="1:12" ht="18.75" x14ac:dyDescent="0.25">
      <c r="A9" s="465" t="str">
        <f>'3.3. цели,задачи'!A6:D6</f>
        <v>О_100000005</v>
      </c>
      <c r="B9" s="465"/>
      <c r="C9" s="465"/>
      <c r="D9" s="465"/>
      <c r="E9" s="465"/>
      <c r="F9" s="465"/>
      <c r="G9" s="465"/>
      <c r="H9" s="465"/>
      <c r="I9" s="465"/>
      <c r="J9" s="465"/>
      <c r="K9" s="465"/>
      <c r="L9" s="465"/>
    </row>
    <row r="10" spans="1:12" ht="15.75" x14ac:dyDescent="0.25">
      <c r="A10" s="456" t="s">
        <v>6</v>
      </c>
      <c r="B10" s="456"/>
      <c r="C10" s="456"/>
      <c r="D10" s="456"/>
      <c r="E10" s="456"/>
      <c r="F10" s="456"/>
      <c r="G10" s="456"/>
      <c r="H10" s="456"/>
      <c r="I10" s="456"/>
      <c r="J10" s="456"/>
      <c r="K10" s="456"/>
      <c r="L10" s="456"/>
    </row>
    <row r="11" spans="1:12" ht="18.75" x14ac:dyDescent="0.25">
      <c r="A11" s="466"/>
      <c r="B11" s="466"/>
      <c r="C11" s="466"/>
      <c r="D11" s="466"/>
      <c r="E11" s="466"/>
      <c r="F11" s="466"/>
      <c r="G11" s="466"/>
      <c r="H11" s="466"/>
      <c r="I11" s="466"/>
      <c r="J11" s="466"/>
      <c r="K11" s="466"/>
      <c r="L11" s="466"/>
    </row>
    <row r="12" spans="1:12" ht="63.75" customHeight="1" x14ac:dyDescent="0.25">
      <c r="A12" s="546" t="str">
        <f>'3.3. цели,задачи'!A9:D9</f>
        <v>Реконструкция ПС "ГПП-35/10 Сиб" 35/10кВ</v>
      </c>
      <c r="B12" s="546"/>
      <c r="C12" s="546"/>
      <c r="D12" s="546"/>
      <c r="E12" s="546"/>
      <c r="F12" s="546"/>
      <c r="G12" s="546"/>
      <c r="H12" s="546"/>
      <c r="I12" s="546"/>
      <c r="J12" s="546"/>
      <c r="K12" s="546"/>
      <c r="L12" s="546"/>
    </row>
    <row r="13" spans="1:12" ht="15.75" x14ac:dyDescent="0.25">
      <c r="A13" s="456" t="s">
        <v>5</v>
      </c>
      <c r="B13" s="456"/>
      <c r="C13" s="456"/>
      <c r="D13" s="456"/>
      <c r="E13" s="456"/>
      <c r="F13" s="456"/>
      <c r="G13" s="456"/>
      <c r="H13" s="456"/>
      <c r="I13" s="456"/>
      <c r="J13" s="456"/>
      <c r="K13" s="456"/>
      <c r="L13" s="456"/>
    </row>
    <row r="14" spans="1:12" x14ac:dyDescent="0.25">
      <c r="A14" s="549"/>
      <c r="B14" s="549"/>
      <c r="C14" s="549"/>
      <c r="D14" s="549"/>
      <c r="E14" s="549"/>
      <c r="F14" s="549"/>
      <c r="G14" s="549"/>
      <c r="H14" s="549"/>
      <c r="I14" s="549"/>
      <c r="J14" s="549"/>
      <c r="K14" s="549"/>
      <c r="L14" s="549"/>
    </row>
    <row r="15" spans="1:12" ht="14.25" customHeight="1" x14ac:dyDescent="0.25">
      <c r="A15" s="549"/>
      <c r="B15" s="549"/>
      <c r="C15" s="549"/>
      <c r="D15" s="549"/>
      <c r="E15" s="549"/>
      <c r="F15" s="549"/>
      <c r="G15" s="549"/>
      <c r="H15" s="549"/>
      <c r="I15" s="549"/>
      <c r="J15" s="549"/>
      <c r="K15" s="549"/>
      <c r="L15" s="549"/>
    </row>
    <row r="16" spans="1:12" x14ac:dyDescent="0.25">
      <c r="A16" s="549"/>
      <c r="B16" s="549"/>
      <c r="C16" s="549"/>
      <c r="D16" s="549"/>
      <c r="E16" s="549"/>
      <c r="F16" s="549"/>
      <c r="G16" s="549"/>
      <c r="H16" s="549"/>
      <c r="I16" s="549"/>
      <c r="J16" s="549"/>
      <c r="K16" s="549"/>
      <c r="L16" s="549"/>
    </row>
    <row r="17" spans="1:12" s="14" customFormat="1" x14ac:dyDescent="0.25">
      <c r="A17" s="550"/>
      <c r="B17" s="550"/>
      <c r="C17" s="550"/>
      <c r="D17" s="550"/>
      <c r="E17" s="550"/>
      <c r="F17" s="550"/>
      <c r="G17" s="550"/>
      <c r="H17" s="550"/>
      <c r="I17" s="550"/>
      <c r="J17" s="550"/>
      <c r="K17" s="550"/>
      <c r="L17" s="550"/>
    </row>
    <row r="18" spans="1:12" s="14" customFormat="1" ht="50.25" customHeight="1" x14ac:dyDescent="0.25">
      <c r="A18" s="548" t="s">
        <v>151</v>
      </c>
      <c r="B18" s="548"/>
      <c r="C18" s="548"/>
      <c r="D18" s="548"/>
      <c r="E18" s="548"/>
      <c r="F18" s="548"/>
      <c r="G18" s="548"/>
      <c r="H18" s="548"/>
      <c r="I18" s="548"/>
      <c r="J18" s="548"/>
      <c r="K18" s="548"/>
      <c r="L18" s="548"/>
    </row>
    <row r="20" spans="1:12" ht="55.5" customHeight="1" x14ac:dyDescent="0.25">
      <c r="A20" s="547" t="s">
        <v>212</v>
      </c>
      <c r="B20" s="547"/>
      <c r="C20" s="547"/>
      <c r="D20" s="547"/>
      <c r="E20" s="547"/>
      <c r="F20" s="547"/>
      <c r="G20" s="547"/>
      <c r="H20" s="547"/>
      <c r="I20" s="547"/>
      <c r="J20" s="547"/>
      <c r="K20" s="547"/>
      <c r="L20" s="547"/>
    </row>
  </sheetData>
  <mergeCells count="14">
    <mergeCell ref="A20:L20"/>
    <mergeCell ref="A18:L18"/>
    <mergeCell ref="A14:L14"/>
    <mergeCell ref="A15:L15"/>
    <mergeCell ref="A16:L16"/>
    <mergeCell ref="A17:L17"/>
    <mergeCell ref="A5:L5"/>
    <mergeCell ref="A13:L13"/>
    <mergeCell ref="A9:L9"/>
    <mergeCell ref="A10:L10"/>
    <mergeCell ref="A11:L11"/>
    <mergeCell ref="A12:L12"/>
    <mergeCell ref="A7:L7"/>
    <mergeCell ref="A8:L8"/>
  </mergeCells>
  <printOptions horizontalCentered="1"/>
  <pageMargins left="0.59055118110236227" right="0.59055118110236227" top="0.59055118110236227" bottom="0.59055118110236227" header="0" footer="0"/>
  <pageSetup paperSize="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50" t="s">
        <v>213</v>
      </c>
      <c r="B5" s="450"/>
      <c r="C5" s="450"/>
      <c r="D5" s="450"/>
      <c r="E5" s="450"/>
      <c r="F5" s="450"/>
      <c r="G5" s="450"/>
      <c r="H5" s="450"/>
      <c r="I5" s="450"/>
      <c r="J5" s="450"/>
      <c r="K5" s="450"/>
      <c r="L5" s="450"/>
    </row>
    <row r="7" spans="1:12" ht="18.75" x14ac:dyDescent="0.25">
      <c r="A7" s="464" t="s">
        <v>135</v>
      </c>
      <c r="B7" s="464"/>
      <c r="C7" s="464"/>
      <c r="D7" s="464"/>
      <c r="E7" s="464"/>
      <c r="F7" s="464"/>
      <c r="G7" s="464"/>
      <c r="H7" s="464"/>
      <c r="I7" s="464"/>
      <c r="J7" s="464"/>
      <c r="K7" s="464"/>
      <c r="L7" s="464"/>
    </row>
    <row r="8" spans="1:12" ht="18.75" x14ac:dyDescent="0.25">
      <c r="A8" s="464"/>
      <c r="B8" s="464"/>
      <c r="C8" s="464"/>
      <c r="D8" s="464"/>
      <c r="E8" s="464"/>
      <c r="F8" s="464"/>
      <c r="G8" s="464"/>
      <c r="H8" s="464"/>
      <c r="I8" s="464"/>
      <c r="J8" s="464"/>
      <c r="K8" s="464"/>
      <c r="L8" s="464"/>
    </row>
    <row r="9" spans="1:12" ht="18.75" x14ac:dyDescent="0.25">
      <c r="A9" s="465" t="str">
        <f>'3.3. цели,задачи'!A6:D6</f>
        <v>О_100000005</v>
      </c>
      <c r="B9" s="465"/>
      <c r="C9" s="465"/>
      <c r="D9" s="465"/>
      <c r="E9" s="465"/>
      <c r="F9" s="465"/>
      <c r="G9" s="465"/>
      <c r="H9" s="465"/>
      <c r="I9" s="465"/>
      <c r="J9" s="465"/>
      <c r="K9" s="465"/>
      <c r="L9" s="465"/>
    </row>
    <row r="10" spans="1:12" ht="15.75" x14ac:dyDescent="0.25">
      <c r="A10" s="456" t="s">
        <v>6</v>
      </c>
      <c r="B10" s="456"/>
      <c r="C10" s="456"/>
      <c r="D10" s="456"/>
      <c r="E10" s="456"/>
      <c r="F10" s="456"/>
      <c r="G10" s="456"/>
      <c r="H10" s="456"/>
      <c r="I10" s="456"/>
      <c r="J10" s="456"/>
      <c r="K10" s="456"/>
      <c r="L10" s="456"/>
    </row>
    <row r="11" spans="1:12" ht="18.75" x14ac:dyDescent="0.25">
      <c r="A11" s="466"/>
      <c r="B11" s="466"/>
      <c r="C11" s="466"/>
      <c r="D11" s="466"/>
      <c r="E11" s="466"/>
      <c r="F11" s="466"/>
      <c r="G11" s="466"/>
      <c r="H11" s="466"/>
      <c r="I11" s="466"/>
      <c r="J11" s="466"/>
      <c r="K11" s="466"/>
      <c r="L11" s="466"/>
    </row>
    <row r="12" spans="1:12" ht="64.5" customHeight="1" x14ac:dyDescent="0.25">
      <c r="A12" s="546" t="str">
        <f>'3.3. цели,задачи'!A9:D9</f>
        <v>Реконструкция ПС "ГПП-35/10 Сиб" 35/10кВ</v>
      </c>
      <c r="B12" s="546"/>
      <c r="C12" s="546"/>
      <c r="D12" s="546"/>
      <c r="E12" s="546"/>
      <c r="F12" s="546"/>
      <c r="G12" s="546"/>
      <c r="H12" s="546"/>
      <c r="I12" s="546"/>
      <c r="J12" s="546"/>
      <c r="K12" s="546"/>
      <c r="L12" s="546"/>
    </row>
    <row r="13" spans="1:12" ht="15.75" x14ac:dyDescent="0.25">
      <c r="A13" s="456" t="s">
        <v>5</v>
      </c>
      <c r="B13" s="456"/>
      <c r="C13" s="456"/>
      <c r="D13" s="456"/>
      <c r="E13" s="456"/>
      <c r="F13" s="456"/>
      <c r="G13" s="456"/>
      <c r="H13" s="456"/>
      <c r="I13" s="456"/>
      <c r="J13" s="456"/>
      <c r="K13" s="456"/>
      <c r="L13" s="456"/>
    </row>
    <row r="14" spans="1:12" x14ac:dyDescent="0.25">
      <c r="A14" s="549"/>
      <c r="B14" s="549"/>
      <c r="C14" s="549"/>
      <c r="D14" s="549"/>
      <c r="E14" s="549"/>
      <c r="F14" s="549"/>
      <c r="G14" s="549"/>
      <c r="H14" s="549"/>
      <c r="I14" s="549"/>
      <c r="J14" s="549"/>
      <c r="K14" s="549"/>
      <c r="L14" s="549"/>
    </row>
    <row r="15" spans="1:12" ht="14.25" customHeight="1" x14ac:dyDescent="0.25">
      <c r="A15" s="549"/>
      <c r="B15" s="549"/>
      <c r="C15" s="549"/>
      <c r="D15" s="549"/>
      <c r="E15" s="549"/>
      <c r="F15" s="549"/>
      <c r="G15" s="549"/>
      <c r="H15" s="549"/>
      <c r="I15" s="549"/>
      <c r="J15" s="549"/>
      <c r="K15" s="549"/>
      <c r="L15" s="549"/>
    </row>
    <row r="16" spans="1:12" x14ac:dyDescent="0.25">
      <c r="A16" s="549"/>
      <c r="B16" s="549"/>
      <c r="C16" s="549"/>
      <c r="D16" s="549"/>
      <c r="E16" s="549"/>
      <c r="F16" s="549"/>
      <c r="G16" s="549"/>
      <c r="H16" s="549"/>
      <c r="I16" s="549"/>
      <c r="J16" s="549"/>
      <c r="K16" s="549"/>
      <c r="L16" s="549"/>
    </row>
    <row r="17" spans="1:12" s="14" customFormat="1" x14ac:dyDescent="0.25">
      <c r="A17" s="550"/>
      <c r="B17" s="550"/>
      <c r="C17" s="550"/>
      <c r="D17" s="550"/>
      <c r="E17" s="550"/>
      <c r="F17" s="550"/>
      <c r="G17" s="550"/>
      <c r="H17" s="550"/>
      <c r="I17" s="550"/>
      <c r="J17" s="550"/>
      <c r="K17" s="550"/>
      <c r="L17" s="550"/>
    </row>
    <row r="18" spans="1:12" s="14" customFormat="1" ht="50.25" customHeight="1" x14ac:dyDescent="0.25">
      <c r="A18" s="548" t="s">
        <v>150</v>
      </c>
      <c r="B18" s="548"/>
      <c r="C18" s="548"/>
      <c r="D18" s="548"/>
      <c r="E18" s="548"/>
      <c r="F18" s="548"/>
      <c r="G18" s="548"/>
      <c r="H18" s="548"/>
      <c r="I18" s="548"/>
      <c r="J18" s="548"/>
      <c r="K18" s="548"/>
      <c r="L18" s="548"/>
    </row>
    <row r="20" spans="1:12" ht="55.5" customHeight="1" x14ac:dyDescent="0.25">
      <c r="A20" s="547" t="s">
        <v>138</v>
      </c>
      <c r="B20" s="547"/>
      <c r="C20" s="547"/>
      <c r="D20" s="547"/>
      <c r="E20" s="547"/>
      <c r="F20" s="547"/>
      <c r="G20" s="547"/>
      <c r="H20" s="547"/>
      <c r="I20" s="547"/>
      <c r="J20" s="547"/>
      <c r="K20" s="547"/>
      <c r="L20" s="547"/>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450" t="s">
        <v>213</v>
      </c>
      <c r="B5" s="450"/>
      <c r="C5" s="450"/>
      <c r="D5" s="450"/>
      <c r="E5" s="450"/>
      <c r="F5" s="450"/>
      <c r="G5" s="450"/>
      <c r="H5" s="450"/>
      <c r="I5" s="450"/>
      <c r="J5" s="450"/>
      <c r="K5" s="450"/>
      <c r="L5" s="450"/>
    </row>
    <row r="7" spans="1:12" ht="18.75" x14ac:dyDescent="0.25">
      <c r="A7" s="464" t="s">
        <v>144</v>
      </c>
      <c r="B7" s="464"/>
      <c r="C7" s="464"/>
      <c r="D7" s="464"/>
      <c r="E7" s="464"/>
      <c r="F7" s="464"/>
      <c r="G7" s="464"/>
      <c r="H7" s="464"/>
      <c r="I7" s="464"/>
      <c r="J7" s="464"/>
      <c r="K7" s="464"/>
      <c r="L7" s="464"/>
    </row>
    <row r="8" spans="1:12" ht="18.75" x14ac:dyDescent="0.25">
      <c r="A8" s="464"/>
      <c r="B8" s="464"/>
      <c r="C8" s="464"/>
      <c r="D8" s="464"/>
      <c r="E8" s="464"/>
      <c r="F8" s="464"/>
      <c r="G8" s="464"/>
      <c r="H8" s="464"/>
      <c r="I8" s="464"/>
      <c r="J8" s="464"/>
      <c r="K8" s="464"/>
      <c r="L8" s="464"/>
    </row>
    <row r="9" spans="1:12" ht="18.75" x14ac:dyDescent="0.25">
      <c r="A9" s="465" t="str">
        <f>'3.3. цели,задачи'!A6:D6</f>
        <v>О_100000005</v>
      </c>
      <c r="B9" s="465"/>
      <c r="C9" s="465"/>
      <c r="D9" s="465"/>
      <c r="E9" s="465"/>
      <c r="F9" s="465"/>
      <c r="G9" s="465"/>
      <c r="H9" s="465"/>
      <c r="I9" s="465"/>
      <c r="J9" s="465"/>
      <c r="K9" s="465"/>
      <c r="L9" s="465"/>
    </row>
    <row r="10" spans="1:12" ht="15.75" x14ac:dyDescent="0.25">
      <c r="A10" s="456" t="s">
        <v>6</v>
      </c>
      <c r="B10" s="456"/>
      <c r="C10" s="456"/>
      <c r="D10" s="456"/>
      <c r="E10" s="456"/>
      <c r="F10" s="456"/>
      <c r="G10" s="456"/>
      <c r="H10" s="456"/>
      <c r="I10" s="456"/>
      <c r="J10" s="456"/>
      <c r="K10" s="456"/>
      <c r="L10" s="456"/>
    </row>
    <row r="11" spans="1:12" ht="18.75" x14ac:dyDescent="0.25">
      <c r="A11" s="466"/>
      <c r="B11" s="466"/>
      <c r="C11" s="466"/>
      <c r="D11" s="466"/>
      <c r="E11" s="466"/>
      <c r="F11" s="466"/>
      <c r="G11" s="466"/>
      <c r="H11" s="466"/>
      <c r="I11" s="466"/>
      <c r="J11" s="466"/>
      <c r="K11" s="466"/>
      <c r="L11" s="466"/>
    </row>
    <row r="12" spans="1:12" ht="42.75" customHeight="1" x14ac:dyDescent="0.25">
      <c r="A12" s="546" t="str">
        <f>'3.3. цели,задачи'!A9:D9</f>
        <v>Реконструкция ПС "ГПП-35/10 Сиб" 35/10кВ</v>
      </c>
      <c r="B12" s="546"/>
      <c r="C12" s="546"/>
      <c r="D12" s="546"/>
      <c r="E12" s="546"/>
      <c r="F12" s="546"/>
      <c r="G12" s="546"/>
      <c r="H12" s="546"/>
      <c r="I12" s="546"/>
      <c r="J12" s="546"/>
      <c r="K12" s="546"/>
      <c r="L12" s="546"/>
    </row>
    <row r="13" spans="1:12" ht="15.75" x14ac:dyDescent="0.25">
      <c r="A13" s="456" t="s">
        <v>5</v>
      </c>
      <c r="B13" s="456"/>
      <c r="C13" s="456"/>
      <c r="D13" s="456"/>
      <c r="E13" s="456"/>
      <c r="F13" s="456"/>
      <c r="G13" s="456"/>
      <c r="H13" s="456"/>
      <c r="I13" s="456"/>
      <c r="J13" s="456"/>
      <c r="K13" s="456"/>
      <c r="L13" s="456"/>
    </row>
    <row r="14" spans="1:12" x14ac:dyDescent="0.25">
      <c r="A14" s="549"/>
      <c r="B14" s="549"/>
      <c r="C14" s="549"/>
      <c r="D14" s="549"/>
      <c r="E14" s="549"/>
      <c r="F14" s="549"/>
      <c r="G14" s="549"/>
      <c r="H14" s="549"/>
      <c r="I14" s="549"/>
      <c r="J14" s="549"/>
      <c r="K14" s="549"/>
      <c r="L14" s="549"/>
    </row>
    <row r="15" spans="1:12" ht="14.25" customHeight="1" x14ac:dyDescent="0.25">
      <c r="A15" s="549"/>
      <c r="B15" s="549"/>
      <c r="C15" s="549"/>
      <c r="D15" s="549"/>
      <c r="E15" s="549"/>
      <c r="F15" s="549"/>
      <c r="G15" s="549"/>
      <c r="H15" s="549"/>
      <c r="I15" s="549"/>
      <c r="J15" s="549"/>
      <c r="K15" s="549"/>
      <c r="L15" s="549"/>
    </row>
    <row r="16" spans="1:12" x14ac:dyDescent="0.25">
      <c r="A16" s="549"/>
      <c r="B16" s="549"/>
      <c r="C16" s="549"/>
      <c r="D16" s="549"/>
      <c r="E16" s="549"/>
      <c r="F16" s="549"/>
      <c r="G16" s="549"/>
      <c r="H16" s="549"/>
      <c r="I16" s="549"/>
      <c r="J16" s="549"/>
      <c r="K16" s="549"/>
      <c r="L16" s="549"/>
    </row>
    <row r="17" spans="1:12" s="14" customFormat="1" x14ac:dyDescent="0.25">
      <c r="A17" s="550"/>
      <c r="B17" s="550"/>
      <c r="C17" s="550"/>
      <c r="D17" s="550"/>
      <c r="E17" s="550"/>
      <c r="F17" s="550"/>
      <c r="G17" s="550"/>
      <c r="H17" s="550"/>
      <c r="I17" s="550"/>
      <c r="J17" s="550"/>
      <c r="K17" s="550"/>
      <c r="L17" s="550"/>
    </row>
    <row r="18" spans="1:12" s="14" customFormat="1" ht="68.25" customHeight="1" x14ac:dyDescent="0.25">
      <c r="A18" s="548" t="s">
        <v>152</v>
      </c>
      <c r="B18" s="548"/>
      <c r="C18" s="548"/>
      <c r="D18" s="548"/>
      <c r="E18" s="548"/>
      <c r="F18" s="548"/>
      <c r="G18" s="548"/>
      <c r="H18" s="548"/>
      <c r="I18" s="548"/>
      <c r="J18" s="548"/>
      <c r="K18" s="548"/>
      <c r="L18" s="548"/>
    </row>
    <row r="19" spans="1:12" ht="33.75" customHeight="1" x14ac:dyDescent="0.25">
      <c r="A19" s="551"/>
      <c r="B19" s="551"/>
      <c r="C19" s="551"/>
      <c r="D19" s="551"/>
      <c r="E19" s="551"/>
      <c r="F19" s="551"/>
      <c r="G19" s="551"/>
      <c r="H19" s="551"/>
      <c r="I19" s="551"/>
      <c r="J19" s="551"/>
      <c r="K19" s="551"/>
      <c r="L19" s="551"/>
    </row>
    <row r="20" spans="1:12" ht="45.75" customHeight="1" x14ac:dyDescent="0.25">
      <c r="A20" s="547" t="s">
        <v>159</v>
      </c>
      <c r="B20" s="547"/>
      <c r="C20" s="547"/>
      <c r="D20" s="547"/>
      <c r="E20" s="547"/>
      <c r="F20" s="547"/>
      <c r="G20" s="547"/>
      <c r="H20" s="547"/>
      <c r="I20" s="547"/>
      <c r="J20" s="547"/>
      <c r="K20" s="547"/>
      <c r="L20" s="547"/>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24</vt:i4>
      </vt:variant>
    </vt:vector>
  </HeadingPairs>
  <TitlesOfParts>
    <vt:vector size="44" baseType="lpstr">
      <vt:lpstr>1.общие данные</vt:lpstr>
      <vt:lpstr>2. тех прис</vt:lpstr>
      <vt:lpstr>3.1.конкретные результаты ТП-РП</vt:lpstr>
      <vt:lpstr>3.2конкретные результаты </vt:lpstr>
      <vt:lpstr>3.3. цели,задачи</vt:lpstr>
      <vt:lpstr>3.4. надежность</vt:lpstr>
      <vt:lpstr>4. бюджет</vt:lpstr>
      <vt:lpstr>5 анализ экон эффект</vt:lpstr>
      <vt:lpstr>5 анализ экон эффект 25 план</vt:lpstr>
      <vt:lpstr>5 анализ экон эффект 26</vt:lpstr>
      <vt:lpstr>5 анализ экон эффект 27</vt:lpstr>
      <vt:lpstr>5 анализ экон эффект 28</vt:lpstr>
      <vt:lpstr>5 анализ экон эффект 29</vt:lpstr>
      <vt:lpstr>6.1. Паспорт сетевой график</vt:lpstr>
      <vt:lpstr>6.2. Паспорт фин осв ввод</vt:lpstr>
      <vt:lpstr>7. Паспорт отчет о закупке 25</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'!Область_печати</vt:lpstr>
      <vt:lpstr>'3.3. цели,задачи'!Область_печати</vt:lpstr>
      <vt:lpstr>'3.4. надежность'!Область_печати</vt:lpstr>
      <vt:lpstr>'4. бюджет'!Область_печати</vt:lpstr>
      <vt:lpstr>'5 анализ экон эффект'!Область_печати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'7. Паспорт отчет о закупке 25'!Область_печати</vt:lpstr>
      <vt:lpstr>'8. Паспорт оценка влияния'!Область_печати</vt:lpstr>
      <vt:lpstr>'8.Ход реализации'!Область_печати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2026-05-12T09:52:02Z</dcterms:modified>
</cp:coreProperties>
</file>